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rupovazquezpy.sharepoint.com/sites/intranet/finanzas/Contabilidad/2024/CNV 2024/FIRMA/"/>
    </mc:Choice>
  </mc:AlternateContent>
  <xr:revisionPtr revIDLastSave="0" documentId="10_ncr:200_{16052FCA-FB6B-4E23-AB15-724E13862A1F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DETALLE DE DEUDAS" sheetId="10" r:id="rId1"/>
  </sheets>
  <definedNames>
    <definedName name="_xlnm.Print_Area" localSheetId="0">'DETALLE DE DEUDAS'!$A$1:$N$138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86" i="10" l="1"/>
  <c r="H85" i="10"/>
  <c r="H58" i="10"/>
  <c r="H57" i="10"/>
  <c r="H56" i="10"/>
  <c r="H55" i="10"/>
  <c r="H54" i="10"/>
  <c r="H53" i="10"/>
  <c r="H52" i="10"/>
  <c r="H51" i="10"/>
  <c r="H50" i="10"/>
  <c r="H49" i="10"/>
  <c r="H48" i="10"/>
  <c r="H47" i="10"/>
  <c r="G126" i="10" l="1"/>
  <c r="G90" i="10" l="1"/>
  <c r="G129" i="10" l="1"/>
</calcChain>
</file>

<file path=xl/sharedStrings.xml><?xml version="1.0" encoding="utf-8"?>
<sst xmlns="http://schemas.openxmlformats.org/spreadsheetml/2006/main" count="196" uniqueCount="85">
  <si>
    <t>Tipo</t>
  </si>
  <si>
    <t>Importe</t>
  </si>
  <si>
    <t>Garantía</t>
  </si>
  <si>
    <t>Situación de Pago</t>
  </si>
  <si>
    <t xml:space="preserve">Sociedad Emisora: </t>
  </si>
  <si>
    <t>TOTAL PASIVO</t>
  </si>
  <si>
    <t>Informe al:</t>
  </si>
  <si>
    <t>Emisión de Titulos de deuda vigente:</t>
  </si>
  <si>
    <t>Sub-Totales</t>
  </si>
  <si>
    <t xml:space="preserve">Capital </t>
  </si>
  <si>
    <t>Intereses</t>
  </si>
  <si>
    <t>B.1 Pasivo Corriente</t>
  </si>
  <si>
    <t>B.2 Pasivo No Corriente</t>
  </si>
  <si>
    <t>Tipo de Cambio</t>
  </si>
  <si>
    <t xml:space="preserve">Fecha de </t>
  </si>
  <si>
    <t>Contratación</t>
  </si>
  <si>
    <t>en Gs.</t>
  </si>
  <si>
    <t>en USD</t>
  </si>
  <si>
    <t>Consolidado en Gs.</t>
  </si>
  <si>
    <t>Vencimiento</t>
  </si>
  <si>
    <t xml:space="preserve">INFORMACION TRIMESTRAL PARA EMISORES DE TITULOS DE DEUDA </t>
  </si>
  <si>
    <t>Detalle</t>
  </si>
  <si>
    <t>Programa</t>
  </si>
  <si>
    <t>Moneda</t>
  </si>
  <si>
    <t>Monto Emitido</t>
  </si>
  <si>
    <t>Monto Colocado</t>
  </si>
  <si>
    <t>Saldo pendiente de cancelaciòn</t>
  </si>
  <si>
    <t>Certificado de Aprobacion</t>
  </si>
  <si>
    <t>Entidad</t>
  </si>
  <si>
    <t xml:space="preserve"> ESTADO DE DEUDAS </t>
  </si>
  <si>
    <t>ITTI S.A.E.C.A</t>
  </si>
  <si>
    <t>PYG</t>
  </si>
  <si>
    <t>BANCO ITAU PARAGUAY S.A.</t>
  </si>
  <si>
    <t>BANCO INTERFISA S.A.E.C.A.</t>
  </si>
  <si>
    <t xml:space="preserve">BANCO ATLAS S.A.  </t>
  </si>
  <si>
    <t>USD</t>
  </si>
  <si>
    <t>BANCO FAMILIAR S.A.E.C.A.</t>
  </si>
  <si>
    <t>BANCO GNB PARAGUAY S.A.</t>
  </si>
  <si>
    <t>BANCO RIO S.A.E.C.A.</t>
  </si>
  <si>
    <t>BANCOP S.A.</t>
  </si>
  <si>
    <t>BANCO SOLAR SAE</t>
  </si>
  <si>
    <t>RICOH PROVEEDOR EXTERIOR</t>
  </si>
  <si>
    <t>OTROS PROVEEDORES DEL EXTERIOR</t>
  </si>
  <si>
    <t>AGUINALDOS A PAGAR</t>
  </si>
  <si>
    <t>IPS A PAGAR</t>
  </si>
  <si>
    <t>IVA A PAGAR</t>
  </si>
  <si>
    <t>IRE - RENTA A PAGAR</t>
  </si>
  <si>
    <t>RETENCIONES A PAGAR</t>
  </si>
  <si>
    <t>OTRAS CUENTAS POR PAGAR</t>
  </si>
  <si>
    <t>EQUIFAX PARAGUAY S.A</t>
  </si>
  <si>
    <t>OTRAS ENTIDADES</t>
  </si>
  <si>
    <t>N/A</t>
  </si>
  <si>
    <t>OTROS PASIVOS</t>
  </si>
  <si>
    <t>PRESTAMOS BURSATILES</t>
  </si>
  <si>
    <t>BANCO NACIONAL DE FOMENTO</t>
  </si>
  <si>
    <t>PROVEEDORES DEL EXTERIOR</t>
  </si>
  <si>
    <t>Deudas financieras</t>
  </si>
  <si>
    <t>Deudas Comerciales</t>
  </si>
  <si>
    <t>Deudas Bursatiles</t>
  </si>
  <si>
    <t>Otras Deudas</t>
  </si>
  <si>
    <t>Deudas Financieras</t>
  </si>
  <si>
    <t>BERNARDES MENGUAL, JORGE ANDRES</t>
  </si>
  <si>
    <t>ALAN DANIEL PENA VELAZQUEZ</t>
  </si>
  <si>
    <t>GARAY, MIGUEL ANGEL</t>
  </si>
  <si>
    <t>MENGÜAL MAZACOTTE, CESAR JAVIER</t>
  </si>
  <si>
    <t>TARJETA UENO BANK S.A.E.C.A.</t>
  </si>
  <si>
    <t>BAU S.A</t>
  </si>
  <si>
    <t>TELECEL S.A.E</t>
  </si>
  <si>
    <t>SPORTS MARKETING SA</t>
  </si>
  <si>
    <t>CROWN GROUP E.A.S. UNIPERSONAL</t>
  </si>
  <si>
    <t>URBAN CLASIC SRL</t>
  </si>
  <si>
    <t>FINEXPAR S.A</t>
  </si>
  <si>
    <t>SPORTS LAB E.A.S</t>
  </si>
  <si>
    <t>TECHNOMA SOCIEDAD ANONIMA COMERCIAL E INDUSTRIAL</t>
  </si>
  <si>
    <t>DIESA S.A.</t>
  </si>
  <si>
    <t>GIMENEZ RECALDE, MARCELO</t>
  </si>
  <si>
    <t>GRUPO VÁZQUEZ S.A.E.</t>
  </si>
  <si>
    <t>MENGUAL HERKEN, AUGUSTO CESAR</t>
  </si>
  <si>
    <t>KEMSA C.I.S.A</t>
  </si>
  <si>
    <t>ENTERPRISE SOUCE CAPITAL DE PARAGUAY SA</t>
  </si>
  <si>
    <t>SOBREGIRO BANCARIO</t>
  </si>
  <si>
    <t xml:space="preserve">SOLUCIONES TECNOLOGICAS ESPECIALIZADAS STE </t>
  </si>
  <si>
    <t>UENO BANK S.A.</t>
  </si>
  <si>
    <t>ZETA BANCO S.A.E.C.A.</t>
  </si>
  <si>
    <t>ANTICIPO DE CLIENTES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</si>
</sst>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 * #,##0_ ;_ * \-#,##0_ ;_ * &quot;-&quot;_ ;_ @_ "/>
    <numFmt numFmtId="164" formatCode="_-* #,##0\ _P_t_s_-;\-* #,##0\ _P_t_s_-;_-* &quot;-&quot;\ _P_t_s_-;_-@_-"/>
    <numFmt numFmtId="165" formatCode="_-* #,##0.00\ _P_t_s_-;\-* #,##0.00\ _P_t_s_-;_-* &quot;-&quot;??\ _P_t_s_-;_-@_-"/>
    <numFmt numFmtId="166" formatCode="#,"/>
    <numFmt numFmtId="167" formatCode="#,#00"/>
    <numFmt numFmtId="168" formatCode="#.##000"/>
    <numFmt numFmtId="169" formatCode="\$#,#00"/>
    <numFmt numFmtId="170" formatCode="_-* #,##0.00\ _P_t_s_-;\-* #,##0.00\ _P_t_s_-;_-* &quot;-&quot;\ _P_t_s_-;_-@_-"/>
    <numFmt numFmtId="171" formatCode="dd/mm/yyyy;@"/>
  </numFmts>
  <fonts count="1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"/>
      <color indexed="8"/>
      <name val="Courier New"/>
      <family val="3"/>
    </font>
    <font>
      <b/>
      <sz val="1"/>
      <color indexed="8"/>
      <name val="Courier New"/>
      <family val="3"/>
    </font>
    <font>
      <b/>
      <sz val="9"/>
      <name val="Arial"/>
      <family val="2"/>
    </font>
    <font>
      <i/>
      <sz val="9"/>
      <color indexed="8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b/>
      <sz val="9"/>
      <color indexed="10"/>
      <name val="Arial"/>
      <family val="2"/>
    </font>
    <font>
      <b/>
      <u/>
      <sz val="9"/>
      <color indexed="8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">
    <xf numFmtId="0" fontId="0" fillId="0" borderId="0"/>
    <xf numFmtId="4" fontId="5" fillId="0" borderId="0">
      <protection locked="0"/>
    </xf>
    <xf numFmtId="166" fontId="6" fillId="0" borderId="0">
      <protection locked="0"/>
    </xf>
    <xf numFmtId="166" fontId="6" fillId="0" borderId="0">
      <protection locked="0"/>
    </xf>
    <xf numFmtId="167" fontId="5" fillId="0" borderId="0">
      <protection locked="0"/>
    </xf>
    <xf numFmtId="168" fontId="5" fillId="0" borderId="0">
      <protection locked="0"/>
    </xf>
    <xf numFmtId="164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169" fontId="5" fillId="0" borderId="0">
      <protection locked="0"/>
    </xf>
    <xf numFmtId="0" fontId="4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2" fillId="0" borderId="0"/>
    <xf numFmtId="0" fontId="1" fillId="0" borderId="0"/>
    <xf numFmtId="41" fontId="1" fillId="0" borderId="0" applyFont="0" applyFill="0" applyBorder="0" applyAlignment="0" applyProtection="0"/>
  </cellStyleXfs>
  <cellXfs count="86">
    <xf numFmtId="0" fontId="0" fillId="0" borderId="0" xfId="0"/>
    <xf numFmtId="0" fontId="8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7" fillId="0" borderId="0" xfId="0" applyFont="1" applyAlignment="1">
      <alignment vertical="center"/>
    </xf>
    <xf numFmtId="0" fontId="12" fillId="0" borderId="0" xfId="0" applyFont="1"/>
    <xf numFmtId="0" fontId="14" fillId="0" borderId="0" xfId="0" applyFont="1" applyAlignment="1">
      <alignment horizontal="left"/>
    </xf>
    <xf numFmtId="0" fontId="10" fillId="0" borderId="0" xfId="0" applyFont="1" applyAlignment="1">
      <alignment horizontal="right"/>
    </xf>
    <xf numFmtId="15" fontId="14" fillId="0" borderId="0" xfId="0" applyNumberFormat="1" applyFont="1" applyAlignment="1">
      <alignment horizontal="left"/>
    </xf>
    <xf numFmtId="0" fontId="15" fillId="0" borderId="0" xfId="0" applyFont="1" applyAlignment="1">
      <alignment horizontal="left"/>
    </xf>
    <xf numFmtId="0" fontId="10" fillId="0" borderId="2" xfId="0" applyFont="1" applyBorder="1" applyAlignment="1" applyProtection="1">
      <alignment horizontal="center" vertical="center" wrapText="1"/>
      <protection locked="0"/>
    </xf>
    <xf numFmtId="0" fontId="10" fillId="0" borderId="3" xfId="0" applyFont="1" applyBorder="1" applyAlignment="1" applyProtection="1">
      <alignment horizontal="center" vertical="center" wrapText="1"/>
      <protection locked="0"/>
    </xf>
    <xf numFmtId="0" fontId="10" fillId="0" borderId="5" xfId="0" applyFont="1" applyBorder="1" applyAlignment="1" applyProtection="1">
      <alignment horizontal="center" vertical="center" wrapText="1"/>
      <protection locked="0"/>
    </xf>
    <xf numFmtId="0" fontId="10" fillId="0" borderId="6" xfId="0" applyFont="1" applyBorder="1" applyAlignment="1">
      <alignment horizontal="left"/>
    </xf>
    <xf numFmtId="0" fontId="12" fillId="0" borderId="0" xfId="0" applyFont="1" applyAlignment="1">
      <alignment horizontal="left"/>
    </xf>
    <xf numFmtId="0" fontId="10" fillId="0" borderId="9" xfId="0" applyFont="1" applyBorder="1" applyAlignment="1">
      <alignment horizontal="left"/>
    </xf>
    <xf numFmtId="0" fontId="12" fillId="0" borderId="10" xfId="0" applyFont="1" applyBorder="1"/>
    <xf numFmtId="0" fontId="9" fillId="0" borderId="12" xfId="0" applyFont="1" applyBorder="1" applyAlignment="1">
      <alignment horizontal="left"/>
    </xf>
    <xf numFmtId="0" fontId="12" fillId="0" borderId="12" xfId="0" applyFont="1" applyBorder="1"/>
    <xf numFmtId="0" fontId="12" fillId="0" borderId="12" xfId="0" applyFont="1" applyBorder="1" applyAlignment="1">
      <alignment wrapText="1"/>
    </xf>
    <xf numFmtId="164" fontId="12" fillId="0" borderId="0" xfId="6" applyFont="1"/>
    <xf numFmtId="164" fontId="12" fillId="0" borderId="12" xfId="6" applyFont="1" applyBorder="1"/>
    <xf numFmtId="164" fontId="8" fillId="0" borderId="0" xfId="6" applyFont="1" applyFill="1" applyAlignment="1">
      <alignment horizontal="left"/>
    </xf>
    <xf numFmtId="164" fontId="10" fillId="0" borderId="2" xfId="6" applyFont="1" applyFill="1" applyBorder="1" applyAlignment="1" applyProtection="1">
      <alignment horizontal="center" vertical="center" wrapText="1"/>
      <protection locked="0"/>
    </xf>
    <xf numFmtId="164" fontId="10" fillId="0" borderId="3" xfId="6" applyFont="1" applyFill="1" applyBorder="1" applyAlignment="1" applyProtection="1">
      <alignment horizontal="center" vertical="center" wrapText="1"/>
      <protection locked="0"/>
    </xf>
    <xf numFmtId="164" fontId="10" fillId="2" borderId="4" xfId="6" applyFont="1" applyFill="1" applyBorder="1" applyAlignment="1" applyProtection="1">
      <alignment horizontal="center" vertical="center" wrapText="1"/>
      <protection locked="0"/>
    </xf>
    <xf numFmtId="164" fontId="10" fillId="0" borderId="5" xfId="6" applyFont="1" applyFill="1" applyBorder="1" applyAlignment="1" applyProtection="1">
      <alignment horizontal="center" vertical="center" wrapText="1"/>
      <protection locked="0"/>
    </xf>
    <xf numFmtId="164" fontId="10" fillId="2" borderId="5" xfId="6" applyFont="1" applyFill="1" applyBorder="1" applyAlignment="1" applyProtection="1">
      <alignment horizontal="center" vertical="center" wrapText="1"/>
      <protection locked="0"/>
    </xf>
    <xf numFmtId="164" fontId="12" fillId="2" borderId="2" xfId="6" applyFont="1" applyFill="1" applyBorder="1"/>
    <xf numFmtId="164" fontId="12" fillId="0" borderId="0" xfId="6" applyFont="1" applyBorder="1"/>
    <xf numFmtId="164" fontId="12" fillId="2" borderId="7" xfId="6" applyFont="1" applyFill="1" applyBorder="1"/>
    <xf numFmtId="164" fontId="9" fillId="0" borderId="0" xfId="6" applyFont="1" applyFill="1" applyBorder="1" applyAlignment="1">
      <alignment horizontal="left"/>
    </xf>
    <xf numFmtId="164" fontId="12" fillId="0" borderId="0" xfId="6" applyFont="1" applyBorder="1" applyAlignment="1">
      <alignment horizontal="left"/>
    </xf>
    <xf numFmtId="164" fontId="12" fillId="0" borderId="10" xfId="6" applyFont="1" applyBorder="1"/>
    <xf numFmtId="164" fontId="12" fillId="2" borderId="11" xfId="6" applyFont="1" applyFill="1" applyBorder="1"/>
    <xf numFmtId="164" fontId="12" fillId="2" borderId="0" xfId="6" applyFont="1" applyFill="1" applyBorder="1" applyAlignment="1">
      <alignment horizontal="right"/>
    </xf>
    <xf numFmtId="164" fontId="12" fillId="0" borderId="0" xfId="6" applyFont="1" applyAlignment="1">
      <alignment horizontal="center"/>
    </xf>
    <xf numFmtId="164" fontId="14" fillId="0" borderId="0" xfId="6" applyFont="1" applyFill="1" applyAlignment="1">
      <alignment horizontal="center"/>
    </xf>
    <xf numFmtId="164" fontId="12" fillId="2" borderId="0" xfId="6" applyFont="1" applyFill="1" applyBorder="1" applyAlignment="1">
      <alignment horizontal="center"/>
    </xf>
    <xf numFmtId="164" fontId="12" fillId="2" borderId="10" xfId="6" applyFont="1" applyFill="1" applyBorder="1" applyAlignment="1">
      <alignment horizontal="center"/>
    </xf>
    <xf numFmtId="170" fontId="12" fillId="2" borderId="0" xfId="6" applyNumberFormat="1" applyFont="1" applyFill="1" applyBorder="1" applyAlignment="1">
      <alignment horizontal="center"/>
    </xf>
    <xf numFmtId="170" fontId="12" fillId="2" borderId="7" xfId="6" applyNumberFormat="1" applyFont="1" applyFill="1" applyBorder="1"/>
    <xf numFmtId="170" fontId="12" fillId="0" borderId="0" xfId="6" applyNumberFormat="1" applyFont="1" applyBorder="1" applyAlignment="1">
      <alignment horizontal="left"/>
    </xf>
    <xf numFmtId="164" fontId="7" fillId="0" borderId="10" xfId="6" applyFont="1" applyBorder="1"/>
    <xf numFmtId="170" fontId="12" fillId="2" borderId="0" xfId="6" applyNumberFormat="1" applyFont="1" applyFill="1" applyBorder="1" applyAlignment="1">
      <alignment horizontal="right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9" fillId="0" borderId="6" xfId="0" applyFont="1" applyBorder="1" applyAlignment="1">
      <alignment horizontal="left"/>
    </xf>
    <xf numFmtId="0" fontId="9" fillId="0" borderId="0" xfId="0" applyFont="1" applyAlignment="1">
      <alignment horizontal="left"/>
    </xf>
    <xf numFmtId="0" fontId="13" fillId="0" borderId="0" xfId="0" applyFont="1" applyAlignment="1">
      <alignment horizontal="center"/>
    </xf>
    <xf numFmtId="164" fontId="10" fillId="0" borderId="0" xfId="6" applyFont="1" applyAlignment="1">
      <alignment horizontal="right"/>
    </xf>
    <xf numFmtId="164" fontId="12" fillId="0" borderId="0" xfId="0" applyNumberFormat="1" applyFont="1"/>
    <xf numFmtId="0" fontId="16" fillId="0" borderId="0" xfId="0" applyFont="1" applyAlignment="1">
      <alignment horizontal="center"/>
    </xf>
    <xf numFmtId="0" fontId="12" fillId="0" borderId="0" xfId="0" applyFont="1" applyAlignment="1">
      <alignment horizontal="center" vertical="center" wrapText="1"/>
    </xf>
    <xf numFmtId="164" fontId="12" fillId="0" borderId="0" xfId="6" applyFont="1" applyFill="1" applyBorder="1"/>
    <xf numFmtId="164" fontId="12" fillId="0" borderId="0" xfId="6" applyFont="1" applyFill="1" applyBorder="1" applyAlignment="1">
      <alignment horizontal="left"/>
    </xf>
    <xf numFmtId="0" fontId="7" fillId="0" borderId="0" xfId="0" applyFont="1" applyAlignment="1">
      <alignment horizontal="left"/>
    </xf>
    <xf numFmtId="15" fontId="7" fillId="0" borderId="0" xfId="0" applyNumberFormat="1" applyFont="1" applyAlignment="1">
      <alignment horizontal="left"/>
    </xf>
    <xf numFmtId="164" fontId="10" fillId="0" borderId="0" xfId="6" applyFont="1" applyFill="1" applyBorder="1" applyAlignment="1">
      <alignment horizontal="left"/>
    </xf>
    <xf numFmtId="164" fontId="7" fillId="0" borderId="0" xfId="6" applyFont="1" applyBorder="1" applyAlignment="1">
      <alignment horizontal="left"/>
    </xf>
    <xf numFmtId="164" fontId="7" fillId="0" borderId="0" xfId="6" applyFont="1" applyFill="1" applyBorder="1" applyAlignment="1">
      <alignment horizontal="left"/>
    </xf>
    <xf numFmtId="170" fontId="7" fillId="0" borderId="0" xfId="6" applyNumberFormat="1" applyFont="1" applyAlignment="1">
      <alignment horizontal="left"/>
    </xf>
    <xf numFmtId="171" fontId="10" fillId="0" borderId="5" xfId="0" applyNumberFormat="1" applyFont="1" applyBorder="1" applyAlignment="1" applyProtection="1">
      <alignment horizontal="center" vertical="center" wrapText="1"/>
      <protection locked="0"/>
    </xf>
    <xf numFmtId="171" fontId="12" fillId="0" borderId="0" xfId="0" applyNumberFormat="1" applyFont="1"/>
    <xf numFmtId="171" fontId="9" fillId="0" borderId="0" xfId="0" applyNumberFormat="1" applyFont="1" applyAlignment="1">
      <alignment horizontal="left"/>
    </xf>
    <xf numFmtId="171" fontId="12" fillId="0" borderId="0" xfId="0" applyNumberFormat="1" applyFont="1" applyAlignment="1">
      <alignment horizontal="left"/>
    </xf>
    <xf numFmtId="171" fontId="16" fillId="0" borderId="0" xfId="0" applyNumberFormat="1" applyFont="1" applyAlignment="1">
      <alignment horizontal="center"/>
    </xf>
    <xf numFmtId="171" fontId="16" fillId="0" borderId="0" xfId="0" applyNumberFormat="1" applyFont="1" applyAlignment="1">
      <alignment horizontal="center" vertical="center"/>
    </xf>
    <xf numFmtId="171" fontId="12" fillId="0" borderId="10" xfId="0" applyNumberFormat="1" applyFont="1" applyBorder="1"/>
    <xf numFmtId="170" fontId="9" fillId="0" borderId="0" xfId="6" applyNumberFormat="1" applyFont="1" applyFill="1" applyBorder="1" applyAlignment="1">
      <alignment horizontal="left"/>
    </xf>
    <xf numFmtId="0" fontId="11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164" fontId="12" fillId="0" borderId="12" xfId="6" applyFont="1" applyBorder="1" applyAlignment="1">
      <alignment horizontal="center"/>
    </xf>
    <xf numFmtId="164" fontId="12" fillId="0" borderId="15" xfId="6" applyFont="1" applyBorder="1" applyAlignment="1">
      <alignment horizontal="center"/>
    </xf>
    <xf numFmtId="164" fontId="12" fillId="0" borderId="16" xfId="6" applyFont="1" applyBorder="1" applyAlignment="1">
      <alignment horizontal="center"/>
    </xf>
    <xf numFmtId="164" fontId="12" fillId="0" borderId="17" xfId="6" applyFont="1" applyBorder="1" applyAlignment="1">
      <alignment horizontal="center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10" fillId="0" borderId="8" xfId="0" applyFont="1" applyBorder="1" applyAlignment="1" applyProtection="1">
      <alignment horizontal="center" vertical="center" wrapText="1"/>
      <protection locked="0"/>
    </xf>
    <xf numFmtId="0" fontId="10" fillId="0" borderId="13" xfId="0" applyFont="1" applyBorder="1" applyAlignment="1" applyProtection="1">
      <alignment horizontal="center" vertical="center" wrapText="1"/>
      <protection locked="0"/>
    </xf>
    <xf numFmtId="0" fontId="10" fillId="0" borderId="14" xfId="0" applyFont="1" applyBorder="1" applyAlignment="1" applyProtection="1">
      <alignment horizontal="center" vertical="center" wrapText="1"/>
      <protection locked="0"/>
    </xf>
    <xf numFmtId="164" fontId="10" fillId="0" borderId="9" xfId="6" applyFont="1" applyFill="1" applyBorder="1" applyAlignment="1" applyProtection="1">
      <alignment horizontal="center" vertical="center" wrapText="1"/>
      <protection locked="0"/>
    </xf>
    <xf numFmtId="164" fontId="10" fillId="0" borderId="11" xfId="6" applyFont="1" applyFill="1" applyBorder="1" applyAlignment="1" applyProtection="1">
      <alignment horizontal="center" vertical="center" wrapText="1"/>
      <protection locked="0"/>
    </xf>
    <xf numFmtId="164" fontId="10" fillId="0" borderId="13" xfId="6" applyFont="1" applyFill="1" applyBorder="1" applyAlignment="1" applyProtection="1">
      <alignment horizontal="center" vertical="center" wrapText="1"/>
      <protection locked="0"/>
    </xf>
    <xf numFmtId="164" fontId="10" fillId="0" borderId="14" xfId="6" applyFont="1" applyFill="1" applyBorder="1" applyAlignment="1" applyProtection="1">
      <alignment horizontal="center" vertical="center" wrapText="1"/>
      <protection locked="0"/>
    </xf>
    <xf numFmtId="164" fontId="7" fillId="2" borderId="9" xfId="6" applyFont="1" applyFill="1" applyBorder="1" applyAlignment="1">
      <alignment horizontal="center"/>
    </xf>
    <xf numFmtId="164" fontId="7" fillId="2" borderId="11" xfId="6" applyFont="1" applyFill="1" applyBorder="1" applyAlignment="1">
      <alignment horizontal="center"/>
    </xf>
    <xf numFmtId="0" fontId="15" fillId="0" borderId="6" xfId="0" applyFont="1" applyBorder="1" applyAlignment="1">
      <alignment horizontal="left"/>
    </xf>
    <xf numFmtId="0" fontId="15" fillId="0" borderId="0" xfId="0" applyFont="1" applyAlignment="1">
      <alignment horizontal="left"/>
    </xf>
  </cellXfs>
  <cellStyles count="18">
    <cellStyle name="Dia" xfId="1" xr:uid="{00000000-0005-0000-0000-000000000000}"/>
    <cellStyle name="Encabez1" xfId="2" xr:uid="{00000000-0005-0000-0000-000001000000}"/>
    <cellStyle name="Encabez2" xfId="3" xr:uid="{00000000-0005-0000-0000-000002000000}"/>
    <cellStyle name="Fijo" xfId="4" xr:uid="{00000000-0005-0000-0000-000003000000}"/>
    <cellStyle name="Financiero" xfId="5" xr:uid="{00000000-0005-0000-0000-000004000000}"/>
    <cellStyle name="Millares [0]" xfId="6" builtinId="6"/>
    <cellStyle name="Millares [0] 2" xfId="17" xr:uid="{A429E61C-5A2B-4C3A-81B5-29E8AB6476BF}"/>
    <cellStyle name="Millares 2" xfId="7" xr:uid="{00000000-0005-0000-0000-000006000000}"/>
    <cellStyle name="Monetario" xfId="8" xr:uid="{00000000-0005-0000-0000-000007000000}"/>
    <cellStyle name="Normal" xfId="0" builtinId="0"/>
    <cellStyle name="Normal 2" xfId="9" xr:uid="{00000000-0005-0000-0000-000009000000}"/>
    <cellStyle name="Normal 3" xfId="10" xr:uid="{00000000-0005-0000-0000-00000A000000}"/>
    <cellStyle name="Normal 4" xfId="11" xr:uid="{00000000-0005-0000-0000-00000B000000}"/>
    <cellStyle name="Normal 5" xfId="12" xr:uid="{00000000-0005-0000-0000-00000C000000}"/>
    <cellStyle name="Normal 6" xfId="13" xr:uid="{00000000-0005-0000-0000-00000D000000}"/>
    <cellStyle name="Normal 7" xfId="15" xr:uid="{24FBF1BB-28D8-40D5-A1B1-4627B51A0DCD}"/>
    <cellStyle name="Normal 8" xfId="16" xr:uid="{BF01D17A-435A-4A80-8705-E260ADAA130D}"/>
    <cellStyle name="Porcentual 2" xfId="14" xr:uid="{00000000-0005-0000-0000-00000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42332</xdr:colOff>
      <xdr:row>0</xdr:row>
      <xdr:rowOff>0</xdr:rowOff>
    </xdr:from>
    <xdr:to>
      <xdr:col>2</xdr:col>
      <xdr:colOff>1322916</xdr:colOff>
      <xdr:row>4</xdr:row>
      <xdr:rowOff>113599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E8115EA-9939-4D35-AFC8-C3B8592CB00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142" t="26875" r="12844" b="26174"/>
        <a:stretch/>
      </xdr:blipFill>
      <xdr:spPr>
        <a:xfrm>
          <a:off x="316652" y="0"/>
          <a:ext cx="1280584" cy="78415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ECF5A7-C163-488A-9633-FDD00F684CDA}">
  <dimension ref="C2:R137"/>
  <sheetViews>
    <sheetView showGridLines="0" tabSelected="1" zoomScale="90" zoomScaleNormal="90" zoomScaleSheetLayoutView="90" workbookViewId="0">
      <selection activeCell="E8" sqref="E8"/>
    </sheetView>
  </sheetViews>
  <sheetFormatPr baseColWidth="10" defaultColWidth="11.42578125" defaultRowHeight="12" x14ac:dyDescent="0.2"/>
  <cols>
    <col min="1" max="2" width="2" style="4" customWidth="1"/>
    <col min="3" max="3" width="45.28515625" style="4" customWidth="1"/>
    <col min="4" max="4" width="14.140625" style="4" customWidth="1"/>
    <col min="5" max="5" width="12.85546875" style="4" customWidth="1"/>
    <col min="6" max="6" width="12.42578125" style="4" customWidth="1"/>
    <col min="7" max="7" width="20.140625" style="19" bestFit="1" customWidth="1"/>
    <col min="8" max="8" width="18.5703125" style="19" bestFit="1" customWidth="1"/>
    <col min="9" max="9" width="16.140625" style="19" bestFit="1" customWidth="1"/>
    <col min="10" max="10" width="8.7109375" style="19" customWidth="1"/>
    <col min="11" max="11" width="20" style="35" bestFit="1" customWidth="1"/>
    <col min="12" max="12" width="17.5703125" style="19" bestFit="1" customWidth="1"/>
    <col min="13" max="13" width="1" style="4" customWidth="1"/>
    <col min="14" max="14" width="0.85546875" style="4" customWidth="1"/>
    <col min="15" max="15" width="18.5703125" style="19" bestFit="1" customWidth="1"/>
    <col min="16" max="16" width="17.5703125" style="4" bestFit="1" customWidth="1"/>
    <col min="17" max="17" width="12" style="4" bestFit="1" customWidth="1"/>
    <col min="18" max="18" width="3.28515625" style="4" customWidth="1"/>
    <col min="19" max="16384" width="11.42578125" style="4"/>
  </cols>
  <sheetData>
    <row r="2" spans="3:18" ht="22.5" customHeight="1" x14ac:dyDescent="0.2">
      <c r="C2" s="68" t="s">
        <v>20</v>
      </c>
      <c r="D2" s="68"/>
      <c r="E2" s="68"/>
      <c r="F2" s="68"/>
      <c r="G2" s="68"/>
      <c r="H2" s="68"/>
      <c r="I2" s="68"/>
      <c r="J2" s="68"/>
      <c r="K2" s="68"/>
      <c r="L2" s="68"/>
      <c r="M2" s="3"/>
      <c r="N2" s="3"/>
    </row>
    <row r="3" spans="3:18" ht="9.75" customHeight="1" x14ac:dyDescent="0.2"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</row>
    <row r="4" spans="3:18" ht="9.75" customHeight="1" x14ac:dyDescent="0.2"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</row>
    <row r="6" spans="3:18" x14ac:dyDescent="0.2">
      <c r="C6" s="2" t="s">
        <v>4</v>
      </c>
      <c r="E6" s="54" t="s">
        <v>30</v>
      </c>
      <c r="F6" s="1"/>
      <c r="M6" s="6"/>
      <c r="N6" s="2"/>
      <c r="O6" s="48"/>
      <c r="Q6" s="6"/>
      <c r="R6" s="5"/>
    </row>
    <row r="7" spans="3:18" x14ac:dyDescent="0.2">
      <c r="C7" s="2" t="s">
        <v>6</v>
      </c>
      <c r="E7" s="55">
        <v>45382</v>
      </c>
      <c r="F7" s="1"/>
      <c r="M7" s="6"/>
      <c r="Q7" s="6"/>
      <c r="R7" s="7"/>
    </row>
    <row r="8" spans="3:18" x14ac:dyDescent="0.2">
      <c r="C8" s="2" t="s">
        <v>13</v>
      </c>
      <c r="E8" s="59">
        <v>7411.91</v>
      </c>
      <c r="F8" s="1"/>
      <c r="M8" s="6"/>
      <c r="Q8" s="6"/>
      <c r="R8" s="7"/>
    </row>
    <row r="9" spans="3:18" x14ac:dyDescent="0.2">
      <c r="C9" s="2" t="s">
        <v>7</v>
      </c>
      <c r="E9" s="7"/>
      <c r="F9" s="1"/>
    </row>
    <row r="10" spans="3:18" ht="24" x14ac:dyDescent="0.2">
      <c r="C10" s="16" t="s">
        <v>22</v>
      </c>
      <c r="D10" s="18" t="s">
        <v>27</v>
      </c>
      <c r="E10" s="17" t="s">
        <v>23</v>
      </c>
      <c r="F10" s="17" t="s">
        <v>24</v>
      </c>
      <c r="G10" s="20" t="s">
        <v>25</v>
      </c>
      <c r="H10" s="70" t="s">
        <v>26</v>
      </c>
      <c r="I10" s="70"/>
      <c r="J10" s="70"/>
      <c r="K10" s="36"/>
      <c r="L10" s="21"/>
    </row>
    <row r="11" spans="3:18" x14ac:dyDescent="0.2">
      <c r="C11" s="17"/>
      <c r="D11" s="17"/>
      <c r="E11" s="17"/>
      <c r="F11" s="17"/>
      <c r="G11" s="20"/>
      <c r="H11" s="71"/>
      <c r="I11" s="72"/>
      <c r="J11" s="73"/>
    </row>
    <row r="13" spans="3:18" x14ac:dyDescent="0.2">
      <c r="C13" s="8" t="s">
        <v>29</v>
      </c>
    </row>
    <row r="14" spans="3:18" ht="12.75" thickBot="1" x14ac:dyDescent="0.25">
      <c r="C14" s="2"/>
    </row>
    <row r="15" spans="3:18" ht="13.5" customHeight="1" thickBot="1" x14ac:dyDescent="0.25">
      <c r="C15" s="74" t="s">
        <v>28</v>
      </c>
      <c r="D15" s="76" t="s">
        <v>0</v>
      </c>
      <c r="E15" s="9" t="s">
        <v>14</v>
      </c>
      <c r="F15" s="9" t="s">
        <v>14</v>
      </c>
      <c r="G15" s="22" t="s">
        <v>1</v>
      </c>
      <c r="H15" s="78" t="s">
        <v>1</v>
      </c>
      <c r="I15" s="79"/>
      <c r="J15" s="80" t="s">
        <v>2</v>
      </c>
      <c r="K15" s="82" t="s">
        <v>3</v>
      </c>
      <c r="L15" s="83"/>
    </row>
    <row r="16" spans="3:18" ht="26.25" customHeight="1" thickBot="1" x14ac:dyDescent="0.25">
      <c r="C16" s="75"/>
      <c r="D16" s="77"/>
      <c r="E16" s="10" t="s">
        <v>15</v>
      </c>
      <c r="F16" s="10" t="s">
        <v>19</v>
      </c>
      <c r="G16" s="23" t="s">
        <v>18</v>
      </c>
      <c r="H16" s="23" t="s">
        <v>16</v>
      </c>
      <c r="I16" s="23" t="s">
        <v>17</v>
      </c>
      <c r="J16" s="81"/>
      <c r="K16" s="24" t="s">
        <v>9</v>
      </c>
      <c r="L16" s="24" t="s">
        <v>10</v>
      </c>
    </row>
    <row r="17" spans="3:12" ht="5.25" customHeight="1" x14ac:dyDescent="0.2">
      <c r="C17" s="44"/>
      <c r="D17" s="11"/>
      <c r="E17" s="60"/>
      <c r="F17" s="60"/>
      <c r="G17" s="25"/>
      <c r="H17" s="25"/>
      <c r="I17" s="25"/>
      <c r="J17" s="25"/>
      <c r="K17" s="26"/>
      <c r="L17" s="27"/>
    </row>
    <row r="18" spans="3:12" x14ac:dyDescent="0.2">
      <c r="C18" s="12" t="s">
        <v>11</v>
      </c>
      <c r="E18" s="61"/>
      <c r="F18" s="61"/>
      <c r="G18" s="28"/>
      <c r="H18" s="28"/>
      <c r="I18" s="28"/>
      <c r="J18" s="28"/>
      <c r="K18" s="37"/>
      <c r="L18" s="29"/>
    </row>
    <row r="19" spans="3:12" ht="6.75" customHeight="1" x14ac:dyDescent="0.2">
      <c r="C19" s="12"/>
      <c r="E19" s="61"/>
      <c r="F19" s="61"/>
      <c r="G19" s="28"/>
      <c r="H19" s="28"/>
      <c r="I19" s="28"/>
      <c r="J19" s="28"/>
      <c r="K19" s="37"/>
      <c r="L19" s="29"/>
    </row>
    <row r="20" spans="3:12" x14ac:dyDescent="0.2">
      <c r="C20" s="84" t="s">
        <v>56</v>
      </c>
      <c r="D20" s="85"/>
      <c r="E20" s="62"/>
      <c r="F20" s="62"/>
      <c r="G20" s="30"/>
      <c r="H20" s="30"/>
      <c r="I20" s="30"/>
      <c r="J20" s="28"/>
      <c r="K20" s="37"/>
      <c r="L20" s="29"/>
    </row>
    <row r="21" spans="3:12" x14ac:dyDescent="0.2">
      <c r="C21" s="12" t="s">
        <v>21</v>
      </c>
      <c r="D21" s="13"/>
      <c r="E21" s="63"/>
      <c r="F21" s="63"/>
      <c r="G21" s="31"/>
      <c r="H21" s="31"/>
      <c r="I21" s="30"/>
      <c r="J21" s="28"/>
      <c r="K21" s="37"/>
      <c r="L21" s="29"/>
    </row>
    <row r="22" spans="3:12" x14ac:dyDescent="0.2">
      <c r="C22" s="45" t="s">
        <v>65</v>
      </c>
      <c r="D22" s="50" t="s">
        <v>31</v>
      </c>
      <c r="E22" s="64">
        <v>45276</v>
      </c>
      <c r="F22" s="65">
        <v>45655</v>
      </c>
      <c r="G22" s="57">
        <v>19084620</v>
      </c>
      <c r="H22" s="31">
        <v>19084620</v>
      </c>
      <c r="I22" s="30">
        <v>0</v>
      </c>
      <c r="J22" s="28"/>
      <c r="K22" s="34">
        <v>19084620</v>
      </c>
      <c r="L22" s="29">
        <v>0</v>
      </c>
    </row>
    <row r="23" spans="3:12" x14ac:dyDescent="0.2">
      <c r="C23" s="45" t="s">
        <v>33</v>
      </c>
      <c r="D23" s="51" t="s">
        <v>31</v>
      </c>
      <c r="E23" s="64">
        <v>44922</v>
      </c>
      <c r="F23" s="65">
        <v>46722</v>
      </c>
      <c r="G23" s="57">
        <v>1745627928</v>
      </c>
      <c r="H23" s="31">
        <v>1745627928</v>
      </c>
      <c r="I23" s="30">
        <v>0</v>
      </c>
      <c r="J23" s="28"/>
      <c r="K23" s="34">
        <v>1745627928</v>
      </c>
      <c r="L23" s="29">
        <v>810425701</v>
      </c>
    </row>
    <row r="24" spans="3:12" x14ac:dyDescent="0.2">
      <c r="C24" s="45" t="s">
        <v>83</v>
      </c>
      <c r="D24" s="51" t="s">
        <v>31</v>
      </c>
      <c r="E24" s="64">
        <v>44922</v>
      </c>
      <c r="F24" s="65">
        <v>46747</v>
      </c>
      <c r="G24" s="57">
        <v>900907216</v>
      </c>
      <c r="H24" s="31">
        <v>900907216</v>
      </c>
      <c r="I24" s="30">
        <v>0</v>
      </c>
      <c r="J24" s="28"/>
      <c r="K24" s="34">
        <v>900907216</v>
      </c>
      <c r="L24" s="29">
        <v>285022396</v>
      </c>
    </row>
    <row r="25" spans="3:12" x14ac:dyDescent="0.2">
      <c r="C25" s="45" t="s">
        <v>54</v>
      </c>
      <c r="D25" s="51" t="s">
        <v>31</v>
      </c>
      <c r="E25" s="64">
        <v>45351</v>
      </c>
      <c r="F25" s="65">
        <v>45711</v>
      </c>
      <c r="G25" s="57">
        <v>10000000000</v>
      </c>
      <c r="H25" s="31">
        <v>10000000000</v>
      </c>
      <c r="I25" s="30">
        <v>0</v>
      </c>
      <c r="J25" s="28"/>
      <c r="K25" s="34">
        <v>10000000000</v>
      </c>
      <c r="L25" s="29">
        <v>1025753424</v>
      </c>
    </row>
    <row r="26" spans="3:12" x14ac:dyDescent="0.2">
      <c r="C26" s="45" t="s">
        <v>34</v>
      </c>
      <c r="D26" s="50" t="s">
        <v>35</v>
      </c>
      <c r="E26" s="64">
        <v>44071</v>
      </c>
      <c r="F26" s="65">
        <v>45501</v>
      </c>
      <c r="G26" s="57">
        <v>213849094.3919</v>
      </c>
      <c r="H26" s="31">
        <v>0</v>
      </c>
      <c r="I26" s="67">
        <v>28852.09</v>
      </c>
      <c r="J26" s="28"/>
      <c r="K26" s="43">
        <v>28852.09</v>
      </c>
      <c r="L26" s="40">
        <v>530.51</v>
      </c>
    </row>
    <row r="27" spans="3:12" x14ac:dyDescent="0.2">
      <c r="C27" s="45" t="s">
        <v>34</v>
      </c>
      <c r="D27" s="50" t="s">
        <v>35</v>
      </c>
      <c r="E27" s="64">
        <v>44271</v>
      </c>
      <c r="F27" s="65">
        <v>45704</v>
      </c>
      <c r="G27" s="57">
        <v>752596817.70350003</v>
      </c>
      <c r="H27" s="31">
        <v>0</v>
      </c>
      <c r="I27" s="67">
        <v>101538.85</v>
      </c>
      <c r="J27" s="28"/>
      <c r="K27" s="43">
        <v>101538.85</v>
      </c>
      <c r="L27" s="40">
        <v>2886.15</v>
      </c>
    </row>
    <row r="28" spans="3:12" x14ac:dyDescent="0.2">
      <c r="C28" s="45" t="s">
        <v>34</v>
      </c>
      <c r="D28" s="50" t="s">
        <v>35</v>
      </c>
      <c r="E28" s="64">
        <v>44560</v>
      </c>
      <c r="F28" s="65">
        <v>45991</v>
      </c>
      <c r="G28" s="57">
        <v>1063089287.7516999</v>
      </c>
      <c r="H28" s="31">
        <v>0</v>
      </c>
      <c r="I28" s="67">
        <v>143429.87</v>
      </c>
      <c r="J28" s="28"/>
      <c r="K28" s="43">
        <v>143429.87</v>
      </c>
      <c r="L28" s="40">
        <v>10828.03</v>
      </c>
    </row>
    <row r="29" spans="3:12" x14ac:dyDescent="0.2">
      <c r="C29" s="45" t="s">
        <v>36</v>
      </c>
      <c r="D29" s="50" t="s">
        <v>35</v>
      </c>
      <c r="E29" s="64">
        <v>44247</v>
      </c>
      <c r="F29" s="65">
        <v>45677</v>
      </c>
      <c r="G29" s="57">
        <v>677519431.85959995</v>
      </c>
      <c r="H29" s="31">
        <v>0</v>
      </c>
      <c r="I29" s="67">
        <v>91409.56</v>
      </c>
      <c r="J29" s="28"/>
      <c r="K29" s="43">
        <v>91409.56</v>
      </c>
      <c r="L29" s="40">
        <v>2327.7199999999998</v>
      </c>
    </row>
    <row r="30" spans="3:12" x14ac:dyDescent="0.2">
      <c r="C30" s="45" t="s">
        <v>36</v>
      </c>
      <c r="D30" s="50" t="s">
        <v>35</v>
      </c>
      <c r="E30" s="64">
        <v>44393</v>
      </c>
      <c r="F30" s="65">
        <v>45824</v>
      </c>
      <c r="G30" s="57">
        <v>499808438.81649995</v>
      </c>
      <c r="H30" s="31">
        <v>0</v>
      </c>
      <c r="I30" s="67">
        <v>67433.149999999994</v>
      </c>
      <c r="J30" s="28"/>
      <c r="K30" s="43">
        <v>68323.63</v>
      </c>
      <c r="L30" s="40">
        <v>3175.35</v>
      </c>
    </row>
    <row r="31" spans="3:12" x14ac:dyDescent="0.2">
      <c r="C31" s="45" t="s">
        <v>37</v>
      </c>
      <c r="D31" s="50" t="s">
        <v>35</v>
      </c>
      <c r="E31" s="64">
        <v>44588</v>
      </c>
      <c r="F31" s="65">
        <v>45639</v>
      </c>
      <c r="G31" s="57">
        <v>802240160.26330006</v>
      </c>
      <c r="H31" s="31">
        <v>0</v>
      </c>
      <c r="I31" s="67">
        <v>108236.63</v>
      </c>
      <c r="J31" s="28"/>
      <c r="K31" s="43">
        <v>108236.63</v>
      </c>
      <c r="L31" s="40">
        <v>2770.89</v>
      </c>
    </row>
    <row r="32" spans="3:12" x14ac:dyDescent="0.2">
      <c r="C32" s="45" t="s">
        <v>37</v>
      </c>
      <c r="D32" s="50" t="s">
        <v>35</v>
      </c>
      <c r="E32" s="64">
        <v>44732</v>
      </c>
      <c r="F32" s="65">
        <v>45797</v>
      </c>
      <c r="G32" s="57">
        <v>585137978.57239997</v>
      </c>
      <c r="H32" s="31">
        <v>0</v>
      </c>
      <c r="I32" s="67">
        <v>78945.64</v>
      </c>
      <c r="J32" s="28"/>
      <c r="K32" s="43">
        <v>78945.64</v>
      </c>
      <c r="L32" s="40">
        <v>3842.47</v>
      </c>
    </row>
    <row r="33" spans="3:16" x14ac:dyDescent="0.2">
      <c r="C33" s="45" t="s">
        <v>37</v>
      </c>
      <c r="D33" s="50" t="s">
        <v>35</v>
      </c>
      <c r="E33" s="64">
        <v>44769</v>
      </c>
      <c r="F33" s="65">
        <v>45849</v>
      </c>
      <c r="G33" s="57">
        <v>322942032.91790003</v>
      </c>
      <c r="H33" s="31">
        <v>0</v>
      </c>
      <c r="I33" s="67">
        <v>43570.69</v>
      </c>
      <c r="J33" s="28"/>
      <c r="K33" s="43">
        <v>43570.69</v>
      </c>
      <c r="L33" s="40">
        <v>2854.27</v>
      </c>
    </row>
    <row r="34" spans="3:16" x14ac:dyDescent="0.2">
      <c r="C34" s="45" t="s">
        <v>37</v>
      </c>
      <c r="D34" s="50" t="s">
        <v>35</v>
      </c>
      <c r="E34" s="64">
        <v>44330</v>
      </c>
      <c r="F34" s="65">
        <v>45380</v>
      </c>
      <c r="G34" s="57">
        <v>99628818.885200009</v>
      </c>
      <c r="H34" s="31">
        <v>0</v>
      </c>
      <c r="I34" s="67">
        <v>13441.720000000001</v>
      </c>
      <c r="J34" s="28"/>
      <c r="K34" s="43">
        <v>13441.720000000001</v>
      </c>
      <c r="L34" s="40">
        <v>0</v>
      </c>
    </row>
    <row r="35" spans="3:16" x14ac:dyDescent="0.2">
      <c r="C35" s="45" t="s">
        <v>32</v>
      </c>
      <c r="D35" s="50" t="s">
        <v>35</v>
      </c>
      <c r="E35" s="64">
        <v>44217</v>
      </c>
      <c r="F35" s="65">
        <v>45627</v>
      </c>
      <c r="G35" s="57">
        <v>460791032.78999996</v>
      </c>
      <c r="H35" s="31">
        <v>0</v>
      </c>
      <c r="I35" s="67">
        <v>62169</v>
      </c>
      <c r="J35" s="28"/>
      <c r="K35" s="43">
        <v>62169</v>
      </c>
      <c r="L35" s="40">
        <v>1837</v>
      </c>
    </row>
    <row r="36" spans="3:16" x14ac:dyDescent="0.2">
      <c r="C36" s="45" t="s">
        <v>32</v>
      </c>
      <c r="D36" s="50" t="s">
        <v>35</v>
      </c>
      <c r="E36" s="64">
        <v>44590</v>
      </c>
      <c r="F36" s="65">
        <v>46000</v>
      </c>
      <c r="G36" s="57">
        <v>583888034.06999993</v>
      </c>
      <c r="H36" s="31">
        <v>0</v>
      </c>
      <c r="I36" s="67">
        <v>78777</v>
      </c>
      <c r="J36" s="28"/>
      <c r="K36" s="43">
        <v>78777</v>
      </c>
      <c r="L36" s="40">
        <v>8028.9</v>
      </c>
    </row>
    <row r="37" spans="3:16" x14ac:dyDescent="0.2">
      <c r="C37" s="45" t="s">
        <v>32</v>
      </c>
      <c r="D37" s="50" t="s">
        <v>35</v>
      </c>
      <c r="E37" s="64">
        <v>43948</v>
      </c>
      <c r="F37" s="65">
        <v>45748</v>
      </c>
      <c r="G37" s="57">
        <v>1317689359.8</v>
      </c>
      <c r="H37" s="31">
        <v>0</v>
      </c>
      <c r="I37" s="67">
        <v>177780</v>
      </c>
      <c r="J37" s="28"/>
      <c r="K37" s="43">
        <v>177780</v>
      </c>
      <c r="L37" s="40">
        <v>10848.49</v>
      </c>
    </row>
    <row r="38" spans="3:16" x14ac:dyDescent="0.2">
      <c r="C38" s="45" t="s">
        <v>38</v>
      </c>
      <c r="D38" s="50" t="s">
        <v>35</v>
      </c>
      <c r="E38" s="64">
        <v>44680</v>
      </c>
      <c r="F38" s="65">
        <v>46090</v>
      </c>
      <c r="G38" s="57">
        <v>1238146149.9428999</v>
      </c>
      <c r="H38" s="31">
        <v>0</v>
      </c>
      <c r="I38" s="67">
        <v>167048.19</v>
      </c>
      <c r="J38" s="28"/>
      <c r="K38" s="43">
        <v>167048.19</v>
      </c>
      <c r="L38" s="40">
        <v>18385.29</v>
      </c>
    </row>
    <row r="39" spans="3:16" x14ac:dyDescent="0.2">
      <c r="C39" s="45" t="s">
        <v>38</v>
      </c>
      <c r="D39" s="50" t="s">
        <v>35</v>
      </c>
      <c r="E39" s="64">
        <v>44709</v>
      </c>
      <c r="F39" s="65">
        <v>46119</v>
      </c>
      <c r="G39" s="57">
        <v>1231900948.6960001</v>
      </c>
      <c r="H39" s="31">
        <v>0</v>
      </c>
      <c r="I39" s="67">
        <v>166205.6</v>
      </c>
      <c r="J39" s="28"/>
      <c r="K39" s="43">
        <v>166205.6</v>
      </c>
      <c r="L39" s="40">
        <v>19318.29</v>
      </c>
    </row>
    <row r="40" spans="3:16" x14ac:dyDescent="0.2">
      <c r="C40" s="45" t="s">
        <v>39</v>
      </c>
      <c r="D40" s="50" t="s">
        <v>35</v>
      </c>
      <c r="E40" s="64">
        <v>44100</v>
      </c>
      <c r="F40" s="65">
        <v>45510</v>
      </c>
      <c r="G40" s="57">
        <v>380405014.64680004</v>
      </c>
      <c r="H40" s="31">
        <v>0</v>
      </c>
      <c r="I40" s="67">
        <v>51323.48</v>
      </c>
      <c r="J40" s="28"/>
      <c r="K40" s="43">
        <v>51323.48</v>
      </c>
      <c r="L40" s="40">
        <v>812.24</v>
      </c>
    </row>
    <row r="41" spans="3:16" x14ac:dyDescent="0.2">
      <c r="C41" s="45" t="s">
        <v>40</v>
      </c>
      <c r="D41" s="50" t="s">
        <v>35</v>
      </c>
      <c r="E41" s="64">
        <v>44519</v>
      </c>
      <c r="F41" s="65">
        <v>45584</v>
      </c>
      <c r="G41" s="57">
        <v>701347091.88940001</v>
      </c>
      <c r="H41" s="31">
        <v>0</v>
      </c>
      <c r="I41" s="67">
        <v>94624.34</v>
      </c>
      <c r="J41" s="28"/>
      <c r="K41" s="43">
        <v>94624.34</v>
      </c>
      <c r="L41" s="40">
        <v>2012.95</v>
      </c>
    </row>
    <row r="42" spans="3:16" x14ac:dyDescent="0.2">
      <c r="C42" s="45" t="s">
        <v>82</v>
      </c>
      <c r="D42" s="50" t="s">
        <v>35</v>
      </c>
      <c r="E42" s="64">
        <v>45230</v>
      </c>
      <c r="F42" s="65">
        <v>46670</v>
      </c>
      <c r="G42" s="57">
        <v>868479288.14679992</v>
      </c>
      <c r="H42" s="31">
        <v>0</v>
      </c>
      <c r="I42" s="67">
        <v>117173.48</v>
      </c>
      <c r="J42" s="28"/>
      <c r="K42" s="43">
        <v>117173.48</v>
      </c>
      <c r="L42" s="40">
        <v>76348.320000000007</v>
      </c>
    </row>
    <row r="43" spans="3:16" x14ac:dyDescent="0.2">
      <c r="C43" s="45" t="s">
        <v>80</v>
      </c>
      <c r="D43" s="50" t="s">
        <v>31</v>
      </c>
      <c r="E43" s="64"/>
      <c r="F43" s="65"/>
      <c r="G43" s="57">
        <v>12072955705</v>
      </c>
      <c r="H43" s="31">
        <v>12072955705</v>
      </c>
      <c r="I43" s="30">
        <v>0</v>
      </c>
      <c r="J43" s="28"/>
      <c r="K43" s="34"/>
      <c r="L43" s="29">
        <v>0</v>
      </c>
    </row>
    <row r="44" spans="3:16" x14ac:dyDescent="0.2">
      <c r="C44" s="12"/>
      <c r="D44" s="13"/>
      <c r="E44" s="63"/>
      <c r="F44" s="63"/>
      <c r="G44" s="53"/>
      <c r="H44" s="31"/>
      <c r="I44" s="31"/>
      <c r="J44" s="28"/>
      <c r="K44" s="43"/>
      <c r="L44" s="40"/>
    </row>
    <row r="45" spans="3:16" x14ac:dyDescent="0.2">
      <c r="C45" s="84" t="s">
        <v>57</v>
      </c>
      <c r="D45" s="85"/>
      <c r="E45" s="62"/>
      <c r="F45" s="62"/>
      <c r="G45" s="30"/>
      <c r="H45" s="30"/>
      <c r="I45" s="30"/>
      <c r="J45" s="28"/>
      <c r="K45" s="37"/>
      <c r="L45" s="29"/>
    </row>
    <row r="46" spans="3:16" x14ac:dyDescent="0.2">
      <c r="C46" s="12" t="s">
        <v>21</v>
      </c>
      <c r="D46" s="13"/>
      <c r="E46" s="63"/>
      <c r="F46" s="63"/>
      <c r="G46" s="53"/>
      <c r="H46" s="31"/>
      <c r="I46" s="31"/>
      <c r="J46" s="28"/>
      <c r="K46" s="37"/>
      <c r="L46" s="29"/>
    </row>
    <row r="47" spans="3:16" x14ac:dyDescent="0.2">
      <c r="C47" s="45" t="s">
        <v>66</v>
      </c>
      <c r="D47" s="51" t="s">
        <v>31</v>
      </c>
      <c r="E47" s="63"/>
      <c r="F47" s="63"/>
      <c r="G47" s="58">
        <v>4972797541</v>
      </c>
      <c r="H47" s="31">
        <f>+G47</f>
        <v>4972797541</v>
      </c>
      <c r="I47" s="67">
        <v>0</v>
      </c>
      <c r="J47" s="28"/>
      <c r="K47" s="37"/>
      <c r="L47" s="29"/>
    </row>
    <row r="48" spans="3:16" x14ac:dyDescent="0.2">
      <c r="C48" s="45" t="s">
        <v>64</v>
      </c>
      <c r="D48" s="51" t="s">
        <v>31</v>
      </c>
      <c r="E48" s="63"/>
      <c r="F48" s="63"/>
      <c r="G48" s="58">
        <v>4192395021</v>
      </c>
      <c r="H48" s="31">
        <f t="shared" ref="H48:H58" si="0">+G48</f>
        <v>4192395021</v>
      </c>
      <c r="I48" s="67">
        <v>0</v>
      </c>
      <c r="J48" s="28"/>
      <c r="K48" s="37"/>
      <c r="L48" s="29"/>
      <c r="P48" s="49"/>
    </row>
    <row r="49" spans="3:12" x14ac:dyDescent="0.2">
      <c r="C49" s="45" t="s">
        <v>67</v>
      </c>
      <c r="D49" s="51" t="s">
        <v>31</v>
      </c>
      <c r="E49" s="63"/>
      <c r="F49" s="63"/>
      <c r="G49" s="58">
        <v>2667281758</v>
      </c>
      <c r="H49" s="31">
        <f t="shared" si="0"/>
        <v>2667281758</v>
      </c>
      <c r="I49" s="67">
        <v>0</v>
      </c>
      <c r="J49" s="28"/>
      <c r="K49" s="37"/>
      <c r="L49" s="29"/>
    </row>
    <row r="50" spans="3:12" x14ac:dyDescent="0.2">
      <c r="C50" s="45" t="s">
        <v>68</v>
      </c>
      <c r="D50" s="51" t="s">
        <v>31</v>
      </c>
      <c r="E50" s="63"/>
      <c r="F50" s="63"/>
      <c r="G50" s="58">
        <v>2334850107</v>
      </c>
      <c r="H50" s="31">
        <f t="shared" si="0"/>
        <v>2334850107</v>
      </c>
      <c r="I50" s="67">
        <v>0</v>
      </c>
      <c r="J50" s="28"/>
      <c r="K50" s="37"/>
      <c r="L50" s="29"/>
    </row>
    <row r="51" spans="3:12" x14ac:dyDescent="0.2">
      <c r="C51" s="45" t="s">
        <v>81</v>
      </c>
      <c r="D51" s="51" t="s">
        <v>31</v>
      </c>
      <c r="E51" s="63"/>
      <c r="F51" s="63"/>
      <c r="G51" s="58">
        <v>2000000000</v>
      </c>
      <c r="H51" s="31">
        <f t="shared" si="0"/>
        <v>2000000000</v>
      </c>
      <c r="I51" s="67">
        <v>0</v>
      </c>
      <c r="J51" s="28"/>
      <c r="K51" s="37"/>
      <c r="L51" s="29"/>
    </row>
    <row r="52" spans="3:12" x14ac:dyDescent="0.2">
      <c r="C52" s="45" t="s">
        <v>69</v>
      </c>
      <c r="D52" s="51" t="s">
        <v>31</v>
      </c>
      <c r="E52" s="63"/>
      <c r="F52" s="63"/>
      <c r="G52" s="58">
        <v>1755690000</v>
      </c>
      <c r="H52" s="31">
        <f t="shared" si="0"/>
        <v>1755690000</v>
      </c>
      <c r="I52" s="67">
        <v>0</v>
      </c>
      <c r="J52" s="28"/>
      <c r="K52" s="37"/>
      <c r="L52" s="29"/>
    </row>
    <row r="53" spans="3:12" x14ac:dyDescent="0.2">
      <c r="C53" s="45" t="s">
        <v>70</v>
      </c>
      <c r="D53" s="51" t="s">
        <v>31</v>
      </c>
      <c r="E53" s="63"/>
      <c r="F53" s="63"/>
      <c r="G53" s="58">
        <v>1305533350</v>
      </c>
      <c r="H53" s="31">
        <f t="shared" si="0"/>
        <v>1305533350</v>
      </c>
      <c r="I53" s="67">
        <v>0</v>
      </c>
      <c r="J53" s="28"/>
      <c r="K53" s="37"/>
      <c r="L53" s="29"/>
    </row>
    <row r="54" spans="3:12" x14ac:dyDescent="0.2">
      <c r="C54" s="45" t="s">
        <v>71</v>
      </c>
      <c r="D54" s="51" t="s">
        <v>31</v>
      </c>
      <c r="E54" s="63"/>
      <c r="F54" s="63"/>
      <c r="G54" s="58">
        <v>1303110953</v>
      </c>
      <c r="H54" s="31">
        <f t="shared" si="0"/>
        <v>1303110953</v>
      </c>
      <c r="I54" s="67">
        <v>0</v>
      </c>
      <c r="J54" s="28"/>
      <c r="K54" s="37"/>
      <c r="L54" s="29"/>
    </row>
    <row r="55" spans="3:12" x14ac:dyDescent="0.2">
      <c r="C55" s="45" t="s">
        <v>72</v>
      </c>
      <c r="D55" s="51" t="s">
        <v>31</v>
      </c>
      <c r="E55" s="63"/>
      <c r="F55" s="63"/>
      <c r="G55" s="58">
        <v>1192943977</v>
      </c>
      <c r="H55" s="31">
        <f t="shared" si="0"/>
        <v>1192943977</v>
      </c>
      <c r="I55" s="67">
        <v>0</v>
      </c>
      <c r="J55" s="28"/>
      <c r="K55" s="37"/>
      <c r="L55" s="29"/>
    </row>
    <row r="56" spans="3:12" x14ac:dyDescent="0.2">
      <c r="C56" s="45" t="s">
        <v>49</v>
      </c>
      <c r="D56" s="51" t="s">
        <v>31</v>
      </c>
      <c r="E56" s="63"/>
      <c r="F56" s="63"/>
      <c r="G56" s="58">
        <v>982158504</v>
      </c>
      <c r="H56" s="31">
        <f t="shared" si="0"/>
        <v>982158504</v>
      </c>
      <c r="I56" s="67">
        <v>0</v>
      </c>
      <c r="J56" s="28"/>
      <c r="K56" s="37"/>
      <c r="L56" s="29"/>
    </row>
    <row r="57" spans="3:12" x14ac:dyDescent="0.2">
      <c r="C57" s="45" t="s">
        <v>50</v>
      </c>
      <c r="D57" s="51" t="s">
        <v>31</v>
      </c>
      <c r="E57" s="63"/>
      <c r="F57" s="63"/>
      <c r="G57" s="58">
        <v>35343648361</v>
      </c>
      <c r="H57" s="31">
        <f t="shared" si="0"/>
        <v>35343648361</v>
      </c>
      <c r="I57" s="41">
        <v>0</v>
      </c>
      <c r="J57" s="28"/>
      <c r="K57" s="37"/>
      <c r="L57" s="29"/>
    </row>
    <row r="58" spans="3:12" x14ac:dyDescent="0.2">
      <c r="C58" s="45" t="s">
        <v>50</v>
      </c>
      <c r="D58" s="51" t="s">
        <v>31</v>
      </c>
      <c r="E58" s="63"/>
      <c r="F58" s="63"/>
      <c r="G58" s="58">
        <v>688302203</v>
      </c>
      <c r="H58" s="31">
        <f t="shared" si="0"/>
        <v>688302203</v>
      </c>
      <c r="I58" s="41">
        <v>0</v>
      </c>
      <c r="J58" s="28"/>
      <c r="K58" s="37"/>
      <c r="L58" s="29"/>
    </row>
    <row r="59" spans="3:12" x14ac:dyDescent="0.2">
      <c r="C59" s="45" t="s">
        <v>73</v>
      </c>
      <c r="D59" s="50" t="s">
        <v>35</v>
      </c>
      <c r="E59" s="63"/>
      <c r="F59" s="63"/>
      <c r="G59" s="58">
        <v>16404172181.665403</v>
      </c>
      <c r="H59" s="30">
        <v>0</v>
      </c>
      <c r="I59" s="41">
        <v>2213217.9400000004</v>
      </c>
      <c r="J59" s="28"/>
      <c r="K59" s="37"/>
      <c r="L59" s="29"/>
    </row>
    <row r="60" spans="3:12" x14ac:dyDescent="0.2">
      <c r="C60" s="45" t="s">
        <v>74</v>
      </c>
      <c r="D60" s="50" t="s">
        <v>35</v>
      </c>
      <c r="E60" s="63"/>
      <c r="F60" s="63"/>
      <c r="G60" s="58">
        <v>4769203347.3402987</v>
      </c>
      <c r="H60" s="30">
        <v>0</v>
      </c>
      <c r="I60" s="41">
        <v>643451.32999999984</v>
      </c>
      <c r="J60" s="28"/>
      <c r="K60" s="37"/>
      <c r="L60" s="29"/>
    </row>
    <row r="61" spans="3:12" x14ac:dyDescent="0.2">
      <c r="C61" s="45" t="s">
        <v>61</v>
      </c>
      <c r="D61" s="50" t="s">
        <v>35</v>
      </c>
      <c r="E61" s="63"/>
      <c r="F61" s="63"/>
      <c r="G61" s="58">
        <v>3692116964.0299997</v>
      </c>
      <c r="H61" s="30">
        <v>0</v>
      </c>
      <c r="I61" s="41">
        <v>498133</v>
      </c>
      <c r="J61" s="28"/>
      <c r="K61" s="37"/>
      <c r="L61" s="29"/>
    </row>
    <row r="62" spans="3:12" x14ac:dyDescent="0.2">
      <c r="C62" s="45" t="s">
        <v>75</v>
      </c>
      <c r="D62" s="50" t="s">
        <v>35</v>
      </c>
      <c r="E62" s="63"/>
      <c r="F62" s="63"/>
      <c r="G62" s="58">
        <v>3462562699.4200001</v>
      </c>
      <c r="H62" s="30">
        <v>0</v>
      </c>
      <c r="I62" s="41">
        <v>467162</v>
      </c>
      <c r="J62" s="28"/>
      <c r="K62" s="37"/>
      <c r="L62" s="29"/>
    </row>
    <row r="63" spans="3:12" x14ac:dyDescent="0.2">
      <c r="C63" s="45" t="s">
        <v>76</v>
      </c>
      <c r="D63" s="50" t="s">
        <v>35</v>
      </c>
      <c r="E63" s="63"/>
      <c r="F63" s="63"/>
      <c r="G63" s="58">
        <v>3043064751.3837976</v>
      </c>
      <c r="H63" s="30">
        <v>0</v>
      </c>
      <c r="I63" s="41">
        <v>410564.1799999997</v>
      </c>
      <c r="J63" s="28"/>
      <c r="K63" s="37"/>
      <c r="L63" s="29"/>
    </row>
    <row r="64" spans="3:12" x14ac:dyDescent="0.2">
      <c r="C64" s="45" t="s">
        <v>77</v>
      </c>
      <c r="D64" s="50" t="s">
        <v>35</v>
      </c>
      <c r="E64" s="63"/>
      <c r="F64" s="63"/>
      <c r="G64" s="58">
        <v>2165396918.4099998</v>
      </c>
      <c r="H64" s="30">
        <v>0</v>
      </c>
      <c r="I64" s="41">
        <v>292151</v>
      </c>
      <c r="J64" s="28"/>
      <c r="K64" s="37"/>
      <c r="L64" s="29"/>
    </row>
    <row r="65" spans="3:12" x14ac:dyDescent="0.2">
      <c r="C65" s="45" t="s">
        <v>63</v>
      </c>
      <c r="D65" s="50" t="s">
        <v>35</v>
      </c>
      <c r="E65" s="63"/>
      <c r="F65" s="63"/>
      <c r="G65" s="58">
        <v>1846054776.0599999</v>
      </c>
      <c r="H65" s="30">
        <v>0</v>
      </c>
      <c r="I65" s="41">
        <v>249066</v>
      </c>
      <c r="J65" s="28"/>
      <c r="K65" s="37"/>
      <c r="L65" s="29"/>
    </row>
    <row r="66" spans="3:12" x14ac:dyDescent="0.2">
      <c r="C66" s="45" t="s">
        <v>78</v>
      </c>
      <c r="D66" s="50" t="s">
        <v>35</v>
      </c>
      <c r="E66" s="63"/>
      <c r="F66" s="63"/>
      <c r="G66" s="58">
        <v>1017282053.3314999</v>
      </c>
      <c r="H66" s="30">
        <v>0</v>
      </c>
      <c r="I66" s="41">
        <v>137249.65</v>
      </c>
      <c r="J66" s="28"/>
      <c r="K66" s="37"/>
      <c r="L66" s="29"/>
    </row>
    <row r="67" spans="3:12" x14ac:dyDescent="0.2">
      <c r="C67" s="45" t="s">
        <v>79</v>
      </c>
      <c r="D67" s="50" t="s">
        <v>35</v>
      </c>
      <c r="E67" s="63"/>
      <c r="F67" s="63"/>
      <c r="G67" s="58">
        <v>950733107.61000001</v>
      </c>
      <c r="H67" s="30">
        <v>0</v>
      </c>
      <c r="I67" s="41">
        <v>128271</v>
      </c>
      <c r="J67" s="28"/>
      <c r="K67" s="37"/>
      <c r="L67" s="29"/>
    </row>
    <row r="68" spans="3:12" x14ac:dyDescent="0.2">
      <c r="C68" s="45" t="s">
        <v>62</v>
      </c>
      <c r="D68" s="50" t="s">
        <v>35</v>
      </c>
      <c r="E68" s="63"/>
      <c r="F68" s="63"/>
      <c r="G68" s="58">
        <v>926488750</v>
      </c>
      <c r="H68" s="30">
        <v>0</v>
      </c>
      <c r="I68" s="41">
        <v>125000</v>
      </c>
      <c r="J68" s="28"/>
      <c r="K68" s="37"/>
      <c r="L68" s="29"/>
    </row>
    <row r="69" spans="3:12" x14ac:dyDescent="0.2">
      <c r="C69" s="45" t="s">
        <v>50</v>
      </c>
      <c r="D69" s="50" t="s">
        <v>35</v>
      </c>
      <c r="E69" s="63"/>
      <c r="F69" s="63"/>
      <c r="G69" s="58">
        <v>10633196134.3382</v>
      </c>
      <c r="H69" s="30">
        <v>0</v>
      </c>
      <c r="I69" s="41">
        <v>1434710.02</v>
      </c>
      <c r="J69" s="28"/>
      <c r="K69" s="37"/>
      <c r="L69" s="29"/>
    </row>
    <row r="70" spans="3:12" x14ac:dyDescent="0.2">
      <c r="C70" s="45" t="s">
        <v>50</v>
      </c>
      <c r="D70" s="50" t="s">
        <v>35</v>
      </c>
      <c r="E70" s="63"/>
      <c r="F70" s="63"/>
      <c r="G70" s="58">
        <v>12089999972</v>
      </c>
      <c r="H70" s="30">
        <v>12089999972</v>
      </c>
      <c r="I70" s="41">
        <v>0</v>
      </c>
      <c r="J70" s="28"/>
      <c r="K70" s="37"/>
      <c r="L70" s="29"/>
    </row>
    <row r="71" spans="3:12" x14ac:dyDescent="0.2">
      <c r="C71" s="45" t="s">
        <v>41</v>
      </c>
      <c r="D71" s="50" t="s">
        <v>35</v>
      </c>
      <c r="E71" s="63"/>
      <c r="F71" s="63"/>
      <c r="G71" s="58">
        <v>3822745651.7756</v>
      </c>
      <c r="H71" s="30">
        <v>0</v>
      </c>
      <c r="I71" s="41">
        <v>515757.16</v>
      </c>
      <c r="J71" s="28"/>
      <c r="K71" s="37"/>
      <c r="L71" s="29"/>
    </row>
    <row r="72" spans="3:12" x14ac:dyDescent="0.2">
      <c r="C72" s="45" t="s">
        <v>42</v>
      </c>
      <c r="D72" s="50" t="s">
        <v>35</v>
      </c>
      <c r="E72" s="63"/>
      <c r="F72" s="63"/>
      <c r="G72" s="58">
        <v>25277280424.051701</v>
      </c>
      <c r="H72" s="30">
        <v>0</v>
      </c>
      <c r="I72" s="41">
        <v>3410359.87</v>
      </c>
      <c r="J72" s="28"/>
      <c r="K72" s="37"/>
      <c r="L72" s="29"/>
    </row>
    <row r="73" spans="3:12" x14ac:dyDescent="0.2">
      <c r="C73" s="45"/>
      <c r="D73" s="50"/>
      <c r="E73" s="63"/>
      <c r="F73" s="63"/>
      <c r="G73" s="58"/>
      <c r="H73" s="30"/>
      <c r="I73" s="41"/>
      <c r="J73" s="28"/>
      <c r="K73" s="37"/>
      <c r="L73" s="29"/>
    </row>
    <row r="74" spans="3:12" x14ac:dyDescent="0.2">
      <c r="C74" s="84" t="s">
        <v>58</v>
      </c>
      <c r="D74" s="85"/>
      <c r="E74" s="62"/>
      <c r="F74" s="62"/>
      <c r="G74" s="56"/>
      <c r="H74" s="30"/>
      <c r="I74" s="67"/>
      <c r="J74" s="28"/>
      <c r="K74" s="37"/>
      <c r="L74" s="29"/>
    </row>
    <row r="75" spans="3:12" x14ac:dyDescent="0.2">
      <c r="C75" s="12" t="s">
        <v>21</v>
      </c>
      <c r="D75" s="13"/>
      <c r="E75" s="63"/>
      <c r="F75" s="63"/>
      <c r="G75" s="58"/>
      <c r="H75" s="31"/>
      <c r="I75" s="41"/>
      <c r="J75" s="28"/>
      <c r="K75" s="37"/>
      <c r="L75" s="29"/>
    </row>
    <row r="76" spans="3:12" x14ac:dyDescent="0.2">
      <c r="C76" s="12" t="s">
        <v>51</v>
      </c>
      <c r="D76" s="13"/>
      <c r="E76" s="63"/>
      <c r="F76" s="63"/>
      <c r="G76" s="58"/>
      <c r="H76" s="31"/>
      <c r="I76" s="41"/>
      <c r="J76" s="28"/>
      <c r="K76" s="37"/>
      <c r="L76" s="29"/>
    </row>
    <row r="77" spans="3:12" x14ac:dyDescent="0.2">
      <c r="C77" s="12"/>
      <c r="D77" s="13"/>
      <c r="E77" s="63"/>
      <c r="F77" s="63"/>
      <c r="G77" s="58"/>
      <c r="H77" s="31"/>
      <c r="I77" s="41"/>
      <c r="J77" s="28"/>
      <c r="K77" s="37"/>
      <c r="L77" s="29"/>
    </row>
    <row r="78" spans="3:12" x14ac:dyDescent="0.2">
      <c r="C78" s="84" t="s">
        <v>59</v>
      </c>
      <c r="D78" s="85"/>
      <c r="E78" s="62"/>
      <c r="F78" s="62"/>
      <c r="G78" s="56"/>
      <c r="H78" s="30"/>
      <c r="I78" s="67"/>
      <c r="J78" s="28"/>
      <c r="K78" s="37"/>
      <c r="L78" s="29"/>
    </row>
    <row r="79" spans="3:12" x14ac:dyDescent="0.2">
      <c r="C79" s="12" t="s">
        <v>21</v>
      </c>
      <c r="D79" s="46"/>
      <c r="E79" s="62"/>
      <c r="F79" s="62"/>
      <c r="G79" s="56"/>
      <c r="H79" s="30"/>
      <c r="I79" s="67"/>
      <c r="J79" s="28"/>
      <c r="K79" s="37"/>
      <c r="L79" s="29"/>
    </row>
    <row r="80" spans="3:12" x14ac:dyDescent="0.2">
      <c r="C80" s="45" t="s">
        <v>43</v>
      </c>
      <c r="D80" s="51" t="s">
        <v>31</v>
      </c>
      <c r="E80" s="62"/>
      <c r="F80" s="62"/>
      <c r="G80" s="56">
        <v>657202870</v>
      </c>
      <c r="H80" s="30">
        <v>657202870</v>
      </c>
      <c r="I80" s="67">
        <v>0</v>
      </c>
      <c r="J80" s="28"/>
      <c r="K80" s="37"/>
      <c r="L80" s="29"/>
    </row>
    <row r="81" spans="3:16" x14ac:dyDescent="0.2">
      <c r="C81" s="45" t="s">
        <v>44</v>
      </c>
      <c r="D81" s="51" t="s">
        <v>31</v>
      </c>
      <c r="E81" s="62"/>
      <c r="F81" s="62"/>
      <c r="G81" s="56">
        <v>1206306550</v>
      </c>
      <c r="H81" s="30">
        <v>1206306550</v>
      </c>
      <c r="I81" s="67">
        <v>0</v>
      </c>
      <c r="J81" s="28"/>
      <c r="K81" s="37"/>
      <c r="L81" s="29"/>
    </row>
    <row r="82" spans="3:16" x14ac:dyDescent="0.2">
      <c r="C82" s="45" t="s">
        <v>45</v>
      </c>
      <c r="D82" s="51" t="s">
        <v>31</v>
      </c>
      <c r="E82" s="62"/>
      <c r="F82" s="62"/>
      <c r="G82" s="56">
        <v>12607530432</v>
      </c>
      <c r="H82" s="30">
        <v>12607530432</v>
      </c>
      <c r="I82" s="67">
        <v>0</v>
      </c>
      <c r="J82" s="28"/>
      <c r="K82" s="37"/>
      <c r="L82" s="29"/>
    </row>
    <row r="83" spans="3:16" x14ac:dyDescent="0.2">
      <c r="C83" s="45" t="s">
        <v>46</v>
      </c>
      <c r="D83" s="51" t="s">
        <v>31</v>
      </c>
      <c r="E83" s="62"/>
      <c r="F83" s="62"/>
      <c r="G83" s="56">
        <v>11776802151</v>
      </c>
      <c r="H83" s="30">
        <v>11776802151</v>
      </c>
      <c r="I83" s="67">
        <v>0</v>
      </c>
      <c r="J83" s="28"/>
      <c r="K83" s="37"/>
      <c r="L83" s="29"/>
    </row>
    <row r="84" spans="3:16" x14ac:dyDescent="0.2">
      <c r="C84" s="45" t="s">
        <v>47</v>
      </c>
      <c r="D84" s="51" t="s">
        <v>31</v>
      </c>
      <c r="E84" s="62"/>
      <c r="F84" s="62"/>
      <c r="G84" s="56">
        <v>818852851</v>
      </c>
      <c r="H84" s="30">
        <v>818852851</v>
      </c>
      <c r="I84" s="67">
        <v>0</v>
      </c>
      <c r="J84" s="28"/>
      <c r="K84" s="37"/>
      <c r="L84" s="29"/>
    </row>
    <row r="85" spans="3:16" x14ac:dyDescent="0.2">
      <c r="C85" s="45" t="s">
        <v>84</v>
      </c>
      <c r="D85" s="51" t="s">
        <v>31</v>
      </c>
      <c r="E85" s="62"/>
      <c r="F85" s="62"/>
      <c r="G85" s="56">
        <v>703531269317</v>
      </c>
      <c r="H85" s="30">
        <f>+G85</f>
        <v>703531269317</v>
      </c>
      <c r="I85" s="67">
        <v>0</v>
      </c>
      <c r="J85" s="28"/>
      <c r="K85" s="37"/>
      <c r="L85" s="29"/>
    </row>
    <row r="86" spans="3:16" x14ac:dyDescent="0.2">
      <c r="C86" s="45" t="s">
        <v>52</v>
      </c>
      <c r="D86" s="51" t="s">
        <v>31</v>
      </c>
      <c r="E86" s="62"/>
      <c r="F86" s="62"/>
      <c r="G86" s="56">
        <v>59170427365</v>
      </c>
      <c r="H86" s="30">
        <f>+G86</f>
        <v>59170427365</v>
      </c>
      <c r="I86" s="67">
        <v>0</v>
      </c>
      <c r="J86" s="28"/>
      <c r="K86" s="37"/>
      <c r="L86" s="29"/>
    </row>
    <row r="87" spans="3:16" x14ac:dyDescent="0.2">
      <c r="C87" s="45"/>
      <c r="D87" s="51"/>
      <c r="E87" s="62"/>
      <c r="F87" s="62"/>
      <c r="G87" s="30"/>
      <c r="H87" s="30"/>
      <c r="I87" s="30"/>
      <c r="J87" s="28"/>
      <c r="K87" s="37"/>
      <c r="L87" s="29"/>
    </row>
    <row r="88" spans="3:16" x14ac:dyDescent="0.2">
      <c r="C88" s="45"/>
      <c r="D88" s="51"/>
      <c r="E88" s="62"/>
      <c r="F88" s="62"/>
      <c r="G88" s="30"/>
      <c r="H88" s="30"/>
      <c r="I88" s="30"/>
      <c r="J88" s="28"/>
      <c r="K88" s="37"/>
      <c r="L88" s="29"/>
    </row>
    <row r="89" spans="3:16" ht="12.75" thickBot="1" x14ac:dyDescent="0.25">
      <c r="C89" s="45"/>
      <c r="D89" s="51"/>
      <c r="E89" s="62"/>
      <c r="F89" s="62"/>
      <c r="G89" s="30"/>
      <c r="H89" s="30"/>
      <c r="I89" s="30"/>
      <c r="J89" s="28"/>
      <c r="K89" s="37"/>
      <c r="L89" s="29"/>
    </row>
    <row r="90" spans="3:16" ht="12.75" thickBot="1" x14ac:dyDescent="0.25">
      <c r="C90" s="14" t="s">
        <v>8</v>
      </c>
      <c r="D90" s="15"/>
      <c r="E90" s="66"/>
      <c r="F90" s="66"/>
      <c r="G90" s="42">
        <f>+SUM(G21:G88)</f>
        <v>975145435492.56042</v>
      </c>
      <c r="H90" s="32"/>
      <c r="I90" s="32"/>
      <c r="J90" s="32"/>
      <c r="K90" s="38"/>
      <c r="L90" s="33"/>
      <c r="P90" s="49"/>
    </row>
    <row r="91" spans="3:16" x14ac:dyDescent="0.2">
      <c r="C91" s="45"/>
      <c r="E91" s="61"/>
      <c r="F91" s="61"/>
      <c r="G91" s="28"/>
      <c r="H91" s="28"/>
      <c r="I91" s="28"/>
      <c r="J91" s="28"/>
      <c r="K91" s="37"/>
      <c r="L91" s="29"/>
    </row>
    <row r="92" spans="3:16" x14ac:dyDescent="0.2">
      <c r="C92" s="12" t="s">
        <v>12</v>
      </c>
      <c r="E92" s="61"/>
      <c r="F92" s="61"/>
      <c r="G92" s="52"/>
      <c r="H92" s="28"/>
      <c r="I92" s="28"/>
      <c r="J92" s="28"/>
      <c r="K92" s="37"/>
      <c r="L92" s="29"/>
    </row>
    <row r="93" spans="3:16" ht="7.5" customHeight="1" x14ac:dyDescent="0.2">
      <c r="C93" s="12"/>
      <c r="E93" s="61"/>
      <c r="F93" s="61"/>
      <c r="G93" s="52"/>
      <c r="H93" s="28"/>
      <c r="I93" s="28"/>
      <c r="J93" s="28"/>
      <c r="K93" s="37"/>
      <c r="L93" s="29"/>
    </row>
    <row r="94" spans="3:16" x14ac:dyDescent="0.2">
      <c r="C94" s="84" t="s">
        <v>60</v>
      </c>
      <c r="D94" s="85"/>
      <c r="E94" s="62"/>
      <c r="F94" s="62"/>
      <c r="G94" s="30"/>
      <c r="H94" s="30"/>
      <c r="I94" s="30"/>
      <c r="J94" s="28"/>
      <c r="K94" s="37"/>
      <c r="L94" s="29"/>
    </row>
    <row r="95" spans="3:16" x14ac:dyDescent="0.2">
      <c r="C95" s="12" t="s">
        <v>21</v>
      </c>
      <c r="D95" s="13"/>
      <c r="E95" s="63"/>
      <c r="F95" s="63"/>
      <c r="G95" s="53"/>
      <c r="H95" s="31"/>
      <c r="I95" s="31"/>
      <c r="J95" s="28"/>
      <c r="K95" s="37"/>
      <c r="L95" s="29"/>
    </row>
    <row r="96" spans="3:16" x14ac:dyDescent="0.2">
      <c r="C96" s="45" t="s">
        <v>33</v>
      </c>
      <c r="D96" s="51" t="s">
        <v>31</v>
      </c>
      <c r="E96" s="64">
        <v>44922</v>
      </c>
      <c r="F96" s="65">
        <v>46722</v>
      </c>
      <c r="G96" s="57">
        <v>4800476807</v>
      </c>
      <c r="H96" s="31">
        <v>4800476807</v>
      </c>
      <c r="I96" s="67">
        <v>0</v>
      </c>
      <c r="J96" s="28"/>
      <c r="K96" s="34">
        <v>4800476807</v>
      </c>
      <c r="L96" s="29">
        <v>959174726</v>
      </c>
    </row>
    <row r="97" spans="3:16" x14ac:dyDescent="0.2">
      <c r="C97" s="45" t="s">
        <v>83</v>
      </c>
      <c r="D97" s="51" t="s">
        <v>31</v>
      </c>
      <c r="E97" s="64">
        <v>44922</v>
      </c>
      <c r="F97" s="65">
        <v>46747</v>
      </c>
      <c r="G97" s="57">
        <v>2445583766</v>
      </c>
      <c r="H97" s="31">
        <v>2445583766</v>
      </c>
      <c r="I97" s="67">
        <v>0</v>
      </c>
      <c r="J97" s="28"/>
      <c r="K97" s="34">
        <v>2445583766</v>
      </c>
      <c r="L97" s="29">
        <v>361772866</v>
      </c>
    </row>
    <row r="98" spans="3:16" x14ac:dyDescent="0.2">
      <c r="C98" s="45" t="s">
        <v>54</v>
      </c>
      <c r="D98" s="51" t="s">
        <v>31</v>
      </c>
      <c r="E98" s="64">
        <v>45138</v>
      </c>
      <c r="F98" s="65">
        <v>48801</v>
      </c>
      <c r="G98" s="57">
        <v>19519500000</v>
      </c>
      <c r="H98" s="31">
        <v>19519500000</v>
      </c>
      <c r="I98" s="67">
        <v>0</v>
      </c>
      <c r="J98" s="28"/>
      <c r="K98" s="34">
        <v>19519500000</v>
      </c>
      <c r="L98" s="29">
        <v>10148675705</v>
      </c>
    </row>
    <row r="99" spans="3:16" x14ac:dyDescent="0.2">
      <c r="C99" s="45" t="s">
        <v>34</v>
      </c>
      <c r="D99" s="50" t="s">
        <v>35</v>
      </c>
      <c r="E99" s="64">
        <v>44560</v>
      </c>
      <c r="F99" s="65">
        <v>45991</v>
      </c>
      <c r="G99" s="58">
        <v>683113941.52760005</v>
      </c>
      <c r="H99" s="31">
        <v>0</v>
      </c>
      <c r="I99" s="67">
        <v>92164.36</v>
      </c>
      <c r="J99" s="28"/>
      <c r="K99" s="43">
        <v>92164.36</v>
      </c>
      <c r="L99" s="40">
        <v>2294.29</v>
      </c>
    </row>
    <row r="100" spans="3:16" x14ac:dyDescent="0.2">
      <c r="C100" s="45" t="s">
        <v>36</v>
      </c>
      <c r="D100" s="50" t="s">
        <v>35</v>
      </c>
      <c r="E100" s="64">
        <v>44393</v>
      </c>
      <c r="F100" s="65">
        <v>45824</v>
      </c>
      <c r="G100" s="58">
        <v>105630983.6032</v>
      </c>
      <c r="H100" s="31">
        <v>0</v>
      </c>
      <c r="I100" s="67">
        <v>14251.52</v>
      </c>
      <c r="J100" s="28"/>
      <c r="K100" s="43">
        <v>14251.52</v>
      </c>
      <c r="L100" s="40">
        <v>172.95</v>
      </c>
      <c r="P100" s="49"/>
    </row>
    <row r="101" spans="3:16" x14ac:dyDescent="0.2">
      <c r="C101" s="45" t="s">
        <v>37</v>
      </c>
      <c r="D101" s="50" t="s">
        <v>35</v>
      </c>
      <c r="E101" s="64">
        <v>44732</v>
      </c>
      <c r="F101" s="65">
        <v>45797</v>
      </c>
      <c r="G101" s="58">
        <v>82353435.533599988</v>
      </c>
      <c r="H101" s="31">
        <v>0</v>
      </c>
      <c r="I101" s="67">
        <v>11110.96</v>
      </c>
      <c r="J101" s="28"/>
      <c r="K101" s="43">
        <v>11110.96</v>
      </c>
      <c r="L101" s="40">
        <v>131.85</v>
      </c>
    </row>
    <row r="102" spans="3:16" x14ac:dyDescent="0.2">
      <c r="C102" s="45" t="s">
        <v>37</v>
      </c>
      <c r="D102" s="50" t="s">
        <v>35</v>
      </c>
      <c r="E102" s="64">
        <v>44769</v>
      </c>
      <c r="F102" s="65">
        <v>45849</v>
      </c>
      <c r="G102" s="58">
        <v>90588956.972800002</v>
      </c>
      <c r="H102" s="31">
        <v>0</v>
      </c>
      <c r="I102" s="67">
        <v>12222.08</v>
      </c>
      <c r="J102" s="28"/>
      <c r="K102" s="43">
        <v>12222.08</v>
      </c>
      <c r="L102" s="40">
        <v>226.52</v>
      </c>
    </row>
    <row r="103" spans="3:16" x14ac:dyDescent="0.2">
      <c r="C103" s="45" t="s">
        <v>32</v>
      </c>
      <c r="D103" s="50" t="s">
        <v>35</v>
      </c>
      <c r="E103" s="64">
        <v>44590</v>
      </c>
      <c r="F103" s="65">
        <v>46000</v>
      </c>
      <c r="G103" s="58">
        <v>464044861.27999997</v>
      </c>
      <c r="H103" s="31">
        <v>0</v>
      </c>
      <c r="I103" s="67">
        <v>62608</v>
      </c>
      <c r="J103" s="28"/>
      <c r="K103" s="43">
        <v>62608</v>
      </c>
      <c r="L103" s="40">
        <v>1993.2</v>
      </c>
    </row>
    <row r="104" spans="3:16" x14ac:dyDescent="0.2">
      <c r="C104" s="45" t="s">
        <v>32</v>
      </c>
      <c r="D104" s="50" t="s">
        <v>35</v>
      </c>
      <c r="E104" s="64">
        <v>43318</v>
      </c>
      <c r="F104" s="65">
        <v>45748</v>
      </c>
      <c r="G104" s="58">
        <v>109733327.55</v>
      </c>
      <c r="H104" s="31">
        <v>0</v>
      </c>
      <c r="I104" s="67">
        <v>14805</v>
      </c>
      <c r="J104" s="28"/>
      <c r="K104" s="43">
        <v>14805</v>
      </c>
      <c r="L104" s="40">
        <v>120.47</v>
      </c>
    </row>
    <row r="105" spans="3:16" x14ac:dyDescent="0.2">
      <c r="C105" s="45" t="s">
        <v>38</v>
      </c>
      <c r="D105" s="50" t="s">
        <v>35</v>
      </c>
      <c r="E105" s="64">
        <v>44680</v>
      </c>
      <c r="F105" s="65">
        <v>46090</v>
      </c>
      <c r="G105" s="58">
        <v>1035826617.2841001</v>
      </c>
      <c r="H105" s="31">
        <v>0</v>
      </c>
      <c r="I105" s="67">
        <v>140631.51</v>
      </c>
      <c r="J105" s="28"/>
      <c r="K105" s="43">
        <v>140631.51</v>
      </c>
      <c r="L105" s="40">
        <v>6692.15</v>
      </c>
    </row>
    <row r="106" spans="3:16" x14ac:dyDescent="0.2">
      <c r="C106" s="45" t="s">
        <v>38</v>
      </c>
      <c r="D106" s="50" t="s">
        <v>35</v>
      </c>
      <c r="E106" s="64">
        <v>44709</v>
      </c>
      <c r="F106" s="65">
        <v>46119</v>
      </c>
      <c r="G106" s="58">
        <v>1125516915.0368001</v>
      </c>
      <c r="H106" s="31">
        <v>0</v>
      </c>
      <c r="I106" s="67">
        <v>151852.48000000001</v>
      </c>
      <c r="J106" s="28"/>
      <c r="K106" s="43">
        <v>151852.48000000001</v>
      </c>
      <c r="L106" s="40">
        <v>7790.48</v>
      </c>
    </row>
    <row r="107" spans="3:16" x14ac:dyDescent="0.2">
      <c r="C107" s="45" t="s">
        <v>82</v>
      </c>
      <c r="D107" s="50" t="s">
        <v>35</v>
      </c>
      <c r="E107" s="64">
        <v>45230</v>
      </c>
      <c r="F107" s="65">
        <v>46670</v>
      </c>
      <c r="G107" s="58">
        <v>4273098493.9140005</v>
      </c>
      <c r="H107" s="31">
        <v>0</v>
      </c>
      <c r="I107" s="67">
        <v>580565.4</v>
      </c>
      <c r="J107" s="28"/>
      <c r="K107" s="43">
        <v>580565.4</v>
      </c>
      <c r="L107" s="40">
        <v>114522.47</v>
      </c>
    </row>
    <row r="108" spans="3:16" x14ac:dyDescent="0.2">
      <c r="C108" s="45" t="s">
        <v>82</v>
      </c>
      <c r="D108" s="50" t="s">
        <v>35</v>
      </c>
      <c r="E108" s="64">
        <v>45075</v>
      </c>
      <c r="F108" s="65">
        <v>46695</v>
      </c>
      <c r="G108" s="57">
        <v>4133741686.9892001</v>
      </c>
      <c r="H108" s="31">
        <v>0</v>
      </c>
      <c r="I108" s="67">
        <v>557716.12</v>
      </c>
      <c r="J108" s="28"/>
      <c r="K108" s="43">
        <v>557716.12</v>
      </c>
      <c r="L108" s="40">
        <v>23129.98</v>
      </c>
    </row>
    <row r="109" spans="3:16" x14ac:dyDescent="0.2">
      <c r="C109" s="45"/>
      <c r="D109" s="50"/>
      <c r="E109" s="64"/>
      <c r="F109" s="65"/>
      <c r="G109" s="53"/>
      <c r="H109" s="30"/>
      <c r="I109" s="41"/>
      <c r="J109" s="28"/>
      <c r="K109" s="39"/>
      <c r="L109" s="40"/>
    </row>
    <row r="110" spans="3:16" x14ac:dyDescent="0.2">
      <c r="C110" s="12"/>
      <c r="D110" s="13"/>
      <c r="E110" s="63"/>
      <c r="F110" s="63"/>
      <c r="G110" s="53"/>
      <c r="H110" s="31"/>
      <c r="I110" s="41"/>
      <c r="J110" s="28"/>
      <c r="K110" s="37"/>
      <c r="L110" s="29"/>
    </row>
    <row r="111" spans="3:16" x14ac:dyDescent="0.2">
      <c r="C111" s="84" t="s">
        <v>57</v>
      </c>
      <c r="D111" s="85"/>
      <c r="E111" s="62"/>
      <c r="F111" s="62"/>
      <c r="G111" s="30"/>
      <c r="H111" s="30"/>
      <c r="I111" s="30"/>
      <c r="J111" s="28"/>
      <c r="K111" s="37"/>
      <c r="L111" s="29"/>
    </row>
    <row r="112" spans="3:16" x14ac:dyDescent="0.2">
      <c r="C112" s="12" t="s">
        <v>21</v>
      </c>
      <c r="D112" s="13"/>
      <c r="E112" s="63"/>
      <c r="F112" s="63"/>
      <c r="G112" s="53"/>
      <c r="H112" s="31"/>
      <c r="I112" s="41"/>
      <c r="J112" s="28"/>
      <c r="K112" s="37"/>
      <c r="L112" s="29"/>
    </row>
    <row r="113" spans="3:16" x14ac:dyDescent="0.2">
      <c r="C113" s="45" t="s">
        <v>41</v>
      </c>
      <c r="D113" s="50" t="s">
        <v>35</v>
      </c>
      <c r="E113" s="63"/>
      <c r="F113" s="63"/>
      <c r="G113" s="58">
        <v>8308236251</v>
      </c>
      <c r="H113" s="31"/>
      <c r="I113" s="41">
        <v>1140674.04</v>
      </c>
      <c r="J113" s="28"/>
      <c r="K113" s="37"/>
      <c r="L113" s="29"/>
    </row>
    <row r="114" spans="3:16" x14ac:dyDescent="0.2">
      <c r="C114" s="45" t="s">
        <v>55</v>
      </c>
      <c r="D114" s="50" t="s">
        <v>35</v>
      </c>
      <c r="E114" s="63"/>
      <c r="F114" s="63"/>
      <c r="G114" s="58">
        <v>1826056723</v>
      </c>
      <c r="H114" s="31"/>
      <c r="I114" s="41">
        <v>249341.91</v>
      </c>
      <c r="J114" s="28"/>
      <c r="K114" s="37"/>
      <c r="L114" s="29"/>
    </row>
    <row r="115" spans="3:16" x14ac:dyDescent="0.2">
      <c r="C115" s="12"/>
      <c r="D115" s="13"/>
      <c r="E115" s="63"/>
      <c r="F115" s="63"/>
      <c r="G115" s="58"/>
      <c r="H115" s="31"/>
      <c r="I115" s="41"/>
      <c r="J115" s="28"/>
      <c r="K115" s="37"/>
      <c r="L115" s="29"/>
    </row>
    <row r="116" spans="3:16" x14ac:dyDescent="0.2">
      <c r="C116" s="12"/>
      <c r="D116" s="13"/>
      <c r="E116" s="63"/>
      <c r="F116" s="63"/>
      <c r="G116" s="53"/>
      <c r="H116" s="31"/>
      <c r="I116" s="31"/>
      <c r="J116" s="28"/>
      <c r="K116" s="37"/>
      <c r="L116" s="29"/>
    </row>
    <row r="117" spans="3:16" x14ac:dyDescent="0.2">
      <c r="C117" s="84" t="s">
        <v>58</v>
      </c>
      <c r="D117" s="85"/>
      <c r="E117" s="62"/>
      <c r="F117" s="62"/>
      <c r="G117" s="30"/>
      <c r="H117" s="30"/>
      <c r="I117" s="30"/>
      <c r="J117" s="28"/>
      <c r="K117" s="37"/>
      <c r="L117" s="29"/>
    </row>
    <row r="118" spans="3:16" x14ac:dyDescent="0.2">
      <c r="C118" s="12" t="s">
        <v>21</v>
      </c>
      <c r="D118" s="13"/>
      <c r="E118" s="63"/>
      <c r="F118" s="63"/>
      <c r="G118" s="53"/>
      <c r="H118" s="31"/>
      <c r="I118" s="31"/>
      <c r="J118" s="28"/>
      <c r="K118" s="37"/>
      <c r="L118" s="29"/>
    </row>
    <row r="119" spans="3:16" x14ac:dyDescent="0.2">
      <c r="C119" s="45" t="s">
        <v>53</v>
      </c>
      <c r="D119" s="51" t="s">
        <v>31</v>
      </c>
      <c r="E119" s="63"/>
      <c r="F119" s="63"/>
      <c r="G119" s="58">
        <v>160223489732</v>
      </c>
      <c r="H119" s="31">
        <v>160223489732</v>
      </c>
      <c r="I119" s="30">
        <v>0</v>
      </c>
      <c r="J119" s="28"/>
      <c r="K119" s="37">
        <v>120000000000</v>
      </c>
      <c r="L119" s="29">
        <v>223489732</v>
      </c>
    </row>
    <row r="120" spans="3:16" x14ac:dyDescent="0.2">
      <c r="C120" s="45" t="s">
        <v>53</v>
      </c>
      <c r="D120" s="51" t="s">
        <v>35</v>
      </c>
      <c r="E120" s="63"/>
      <c r="F120" s="63"/>
      <c r="G120" s="58">
        <v>35794781573</v>
      </c>
      <c r="H120" s="31"/>
      <c r="I120" s="30">
        <v>4915919.0199999996</v>
      </c>
      <c r="J120" s="28"/>
      <c r="K120" s="39">
        <v>5000000</v>
      </c>
      <c r="L120" s="40">
        <v>84063.910000000149</v>
      </c>
    </row>
    <row r="121" spans="3:16" x14ac:dyDescent="0.2">
      <c r="C121" s="12"/>
      <c r="D121" s="13"/>
      <c r="E121" s="63"/>
      <c r="F121" s="63"/>
      <c r="G121" s="53"/>
      <c r="H121" s="31"/>
      <c r="I121" s="31"/>
      <c r="J121" s="28"/>
      <c r="K121" s="37"/>
      <c r="L121" s="29"/>
    </row>
    <row r="122" spans="3:16" x14ac:dyDescent="0.2">
      <c r="C122" s="84" t="s">
        <v>59</v>
      </c>
      <c r="D122" s="85"/>
      <c r="E122" s="62"/>
      <c r="F122" s="62"/>
      <c r="G122" s="30"/>
      <c r="H122" s="30"/>
      <c r="I122" s="30"/>
      <c r="J122" s="28"/>
      <c r="K122" s="37"/>
      <c r="L122" s="29"/>
    </row>
    <row r="123" spans="3:16" x14ac:dyDescent="0.2">
      <c r="C123" s="12" t="s">
        <v>21</v>
      </c>
      <c r="D123" s="46"/>
      <c r="E123" s="62"/>
      <c r="F123" s="62"/>
      <c r="G123" s="30"/>
      <c r="H123" s="30"/>
      <c r="I123" s="30"/>
      <c r="J123" s="28"/>
      <c r="K123" s="37"/>
      <c r="L123" s="29"/>
    </row>
    <row r="124" spans="3:16" x14ac:dyDescent="0.2">
      <c r="C124" s="45" t="s">
        <v>48</v>
      </c>
      <c r="D124" s="51" t="s">
        <v>31</v>
      </c>
      <c r="E124" s="62"/>
      <c r="F124" s="62"/>
      <c r="G124" s="56">
        <v>177965617541</v>
      </c>
      <c r="H124" s="30">
        <v>177965617541</v>
      </c>
      <c r="I124" s="30"/>
      <c r="J124" s="28"/>
      <c r="K124" s="37"/>
      <c r="L124" s="29"/>
    </row>
    <row r="125" spans="3:16" ht="12.75" thickBot="1" x14ac:dyDescent="0.25">
      <c r="C125" s="12"/>
      <c r="E125" s="61"/>
      <c r="F125" s="61"/>
      <c r="G125" s="52"/>
      <c r="H125" s="28"/>
      <c r="I125" s="28"/>
      <c r="J125" s="28"/>
      <c r="K125" s="37"/>
      <c r="L125" s="29"/>
    </row>
    <row r="126" spans="3:16" ht="12.75" thickBot="1" x14ac:dyDescent="0.25">
      <c r="C126" s="14" t="s">
        <v>8</v>
      </c>
      <c r="D126" s="15"/>
      <c r="E126" s="66"/>
      <c r="F126" s="66"/>
      <c r="G126" s="42">
        <f>SUM(G96:G125)</f>
        <v>422987391612.69128</v>
      </c>
      <c r="H126" s="32"/>
      <c r="I126" s="32"/>
      <c r="J126" s="32"/>
      <c r="K126" s="38"/>
      <c r="L126" s="33"/>
      <c r="P126" s="49"/>
    </row>
    <row r="127" spans="3:16" x14ac:dyDescent="0.2">
      <c r="C127" s="12"/>
      <c r="E127" s="61"/>
      <c r="F127" s="61"/>
      <c r="G127" s="28"/>
      <c r="H127" s="28"/>
      <c r="I127" s="28"/>
      <c r="J127" s="28"/>
      <c r="K127" s="37"/>
      <c r="L127" s="29"/>
    </row>
    <row r="128" spans="3:16" ht="12.75" thickBot="1" x14ac:dyDescent="0.25">
      <c r="C128" s="12"/>
      <c r="E128" s="61"/>
      <c r="F128" s="61"/>
      <c r="G128" s="28"/>
      <c r="H128" s="28"/>
      <c r="I128" s="28"/>
      <c r="J128" s="28"/>
      <c r="K128" s="37"/>
      <c r="L128" s="29"/>
    </row>
    <row r="129" spans="3:16" ht="12.75" thickBot="1" x14ac:dyDescent="0.25">
      <c r="C129" s="14" t="s">
        <v>5</v>
      </c>
      <c r="D129" s="15"/>
      <c r="E129" s="66"/>
      <c r="F129" s="66"/>
      <c r="G129" s="42">
        <f>+G90+G126</f>
        <v>1398132827105.2517</v>
      </c>
      <c r="H129" s="32"/>
      <c r="I129" s="32"/>
      <c r="J129" s="32"/>
      <c r="K129" s="38"/>
      <c r="L129" s="33"/>
      <c r="P129" s="49"/>
    </row>
    <row r="130" spans="3:16" x14ac:dyDescent="0.2">
      <c r="C130" s="2"/>
      <c r="E130" s="61"/>
      <c r="F130" s="61"/>
    </row>
    <row r="131" spans="3:16" ht="6.75" customHeight="1" x14ac:dyDescent="0.2">
      <c r="C131" s="2"/>
      <c r="E131" s="61"/>
      <c r="F131" s="61"/>
    </row>
    <row r="132" spans="3:16" x14ac:dyDescent="0.2">
      <c r="C132" s="1"/>
    </row>
    <row r="133" spans="3:16" x14ac:dyDescent="0.2">
      <c r="C133" s="1"/>
    </row>
    <row r="134" spans="3:16" x14ac:dyDescent="0.2">
      <c r="C134" s="1"/>
    </row>
    <row r="135" spans="3:16" x14ac:dyDescent="0.2">
      <c r="C135" s="2"/>
    </row>
    <row r="136" spans="3:16" x14ac:dyDescent="0.2">
      <c r="C136" s="2"/>
    </row>
    <row r="137" spans="3:16" x14ac:dyDescent="0.2">
      <c r="C137" s="2"/>
    </row>
  </sheetData>
  <mergeCells count="17">
    <mergeCell ref="C117:D117"/>
    <mergeCell ref="C122:D122"/>
    <mergeCell ref="C20:D20"/>
    <mergeCell ref="C45:D45"/>
    <mergeCell ref="C74:D74"/>
    <mergeCell ref="C78:D78"/>
    <mergeCell ref="C94:D94"/>
    <mergeCell ref="C111:D111"/>
    <mergeCell ref="C2:L2"/>
    <mergeCell ref="C3:N3"/>
    <mergeCell ref="H10:J10"/>
    <mergeCell ref="H11:J11"/>
    <mergeCell ref="C15:C16"/>
    <mergeCell ref="D15:D16"/>
    <mergeCell ref="H15:I15"/>
    <mergeCell ref="J15:J16"/>
    <mergeCell ref="K15:L15"/>
  </mergeCells>
  <pageMargins left="0.70866141732283472" right="0.70866141732283472" top="0.74803149606299213" bottom="0.74803149606299213" header="0.31496062992125984" footer="0.31496062992125984"/>
  <pageSetup paperSize="9" scale="64" orientation="portrait" horizontalDpi="4294967294" r:id="rId1"/>
  <rowBreaks count="1" manualBreakCount="1">
    <brk id="86" max="13" man="1"/>
  </rowBreaks>
  <colBreaks count="1" manualBreakCount="1">
    <brk id="14" max="70" man="1"/>
  </colBreaks>
  <drawing r:id="rId2"/>
  <legacyDrawing r:id="rId3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usdFR2UVJfJjJh9+mAzluEFbMo5GrEnLnRz5RjK4PWez2MhVhxqp169P+us1Jt2cgs33T0s4D50o
1ApeECS7Cw==</DigestValue>
    </Reference>
    <Reference Type="http://www.w3.org/2000/09/xmldsig#Object" URI="#idOfficeObject">
      <DigestMethod Algorithm="http://www.w3.org/2001/04/xmlenc#sha512"/>
      <DigestValue>RbSbht2cr/VenyNKQfSJbnhc40zgKa7cynEQ8xUZHttsumm+wYBAlbvuR1EizEYFW5X5A4UGUzyG
RQZSAdmjoQ==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Y65ymKyFwIHO/OufZG5gPYh0oPf2+NSiT43+ZoEqKd2fPEWIIhm4ETlVJEBNBGskc36sws9FbT/v
U18KI2Atfw==</DigestValue>
    </Reference>
    <Reference Type="http://www.w3.org/2000/09/xmldsig#Object" URI="#idValidSigLnImg">
      <DigestMethod Algorithm="http://www.w3.org/2001/04/xmlenc#sha512"/>
      <DigestValue>g5lCAkX8lYGvGPRPKO4HfKNhYo1J5Ka1qcvWvKNmHSLIA3SmSKiLBVlcHfzx2J+lmI4NKMY6SlZT
YUxtJ5BEqw==</DigestValue>
    </Reference>
    <Reference Type="http://www.w3.org/2000/09/xmldsig#Object" URI="#idInvalidSigLnImg">
      <DigestMethod Algorithm="http://www.w3.org/2001/04/xmlenc#sha512"/>
      <DigestValue>upUSah6UfEK5Q0tFYXMsMNQprVbmHnX2L+eWPQv3NcEJuq9MOMd2eEgFlXxVRVdjQnd9oCh5rytr
iXz4R/iQNw==</DigestValue>
    </Reference>
  </SignedInfo>
  <SignatureValue>pLRIMOrlodJ37PZfSe6Rqp0UFB6sFaNwhpvT50XBZFbSltg6kG70zEEmLBOAzzG29qfFg2DiS7ZO
b/+AVX4dKhV6mTMuMF3PqgeMo3cPdxA3dTlG0PzOo6XU99HRPtR4NOxWQXrfyvnECy40saiOzT4G
/gkBIhuD6pKsk2geJ+4ixFF49T2clyfNEasFjbDU/tP++JOqatIUWl5f98L8RQlW1jam9H3ER8GQ
ruCRn4ZwLXtNbJIkdsgsY2ACH2p+9alw9NyXHZV1XbwvIkOyDCXSdcaM85vaYiidxxCnviSlEn9u
AdmF2sqi2zmW0wWOFb7BZrxh+BT0Z/EbxKzM0g==</SignatureValue>
  <KeyInfo>
    <X509Data>
      <X509Certificate>MIIHpjCCBY6gAwIBAgIRAJjL+7DZZAeOS3W8pqhsuFowDQYJKoZIhvcNAQENBQAwgYUxCzAJBgNVBAYTAlBZMQ0wCwYDVQQKEwRJQ1BQMTgwNgYDVQQLEy9QcmVzdGFkb3IgQ3VhbGlmaWNhZG8gZGUgU2VydmljaW9zIGRlIENvbmZpYW56YTEVMBMGA1UEAxMMQ09ERTEwMCBTLkEuMRYwFAYDVQQFEw1SVUM4MDA4MDYxMC03MB4XDTI0MDQwMTE2MDUzOFoXDTI2MDQwMTE2MDUzOFowgboxCzAJBgNVBAYTAlBZMTYwNAYDVQQKDC1DRVJUSUZJQ0FETyBDVUFMSUZJQ0FETyBERSBGSVJNQSBFTEVDVFLDk05JQ0ExCzAJBgNVBAsTAkYyMRYwFAYDVQQEEw1BTkdVTE8gUklWRVJBMRUwEwYDVQQqEwxMVUlTIEVSTkVTVE8xIzAhBgNVBAMTGkxVSVMgRVJORVNUTyBBTkdVTE8gUklWRVJBMRIwEAYDVQQFEwlDSTgzMDc4ODEwggEiMA0GCSqGSIb3DQEBAQUAA4IBDwAwggEKAoIBAQDdkZDuZ6ckYTC27vpA/Z4LjrnCBI3c6TeL8N1AZp5VR6lETLAfo/RPKNa+FMSibhXqALz3zHAWpGXe47JSo3ez2edlVbaOrV6wmcAKe6DmOPU8Nt94yih1aQcGRt2cpSx2Rm94Pf1utG5tnxP3W3Npfn/cbQCmEjoHsjhzhKM6mwYnqeuNy4anD2hx0ztT+SGGcJfnOlPr1OJwH3D0TRH942mHjPF+kVAlThZtB0me42V7lb8LJxSJ8dFZgOVqM55gNI1XBPJg4XmqhwZYLympBmaY0yktjyaHsZ+uJECUrga/fwKdSl1TepV4BHCGetrdgDfjHBAzEO3Q6o0gYzMlAgMBAAGjggLYMIIC1DAMBgNVHRMBAf8EAjAAMB0GA1UdDgQWBBQsJ5edBTiDOm6sdKgXvxUmPfwZXDAfBgNVHSMEGDAWgBS+NVRiaGDnJtMxwV+XseL2ZM4H9TAOBgNVHQ8BAf8EBAMCBeAwTwYDVR0RBEgwRoEXTFVJU0FOR1VMTy5MQUBHTUFJTC5DT02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/BBYwFAYIKwYBBQUHAwIGCCsGAQUFBwMEMIGJBggrBgEFBQcBAQR9MHswOQYIKwYBBQUHMAGGLWh0dHA6Ly9vY3NwLmNvZGUxMDAuY29tLnB5L29jc3AvY2EtY29kZTEwMC1zYTA+BggrBgEFBQcwAoYyaHR0cDovL3BjYTEuY29kZTEwMC5jb20ucHkvY2VydHMvY2EtY29kZTEwMC1zYS5jZXIwDQYJKoZIhvcNAQENBQADggIBAChRoEzRvE/XVjYijFVuGTFDCLfK0pz0+1gdnrmva8c8dJzxx3fl4gc1anGDv8p6vGcw4MtiMBeYKZqNbUe9e2WqPrbi09N2sGeRZOJwNckwxkQXtMBbIRhRUXikH2g2cZ/2RV3mmOJvuh6f41i1JqpV8Gef306Op8+ty4pd1RkpJC+z2hmo6ZMmr/IbUzk0TRbGRVrsARhzwFknwFJq8EmMuU5cdMHFkJFdeg+jZSjqBQcP45DUc6NkChH9zxZHqPsCWA0zzedYxkIPd22y7DhfCjyRMbNTkSiYkcyWCqrbgsWofRO1HNmXBbPHQhDFXcO2NM6SNK4kR1FDjnvujf5+vY/GCXJ+mvt0jr7X6+fOW0okxCef1+Zp+6s3i8lunJEyI2yQap/y7nJzyLS6NzKsHEooitqFTYTSUxMV1vSlCR6ggEiW7a19mWD0Vk3h6T9ccHNhFLwhYuJBsB8erXrZ503/3HHcF7ioLvq8Bv5zosm92cSCJz0b0O25zh+tAr4LCNpg3S3fs0ZJYgaB8iGO0Sglk1IwoNFkdSNVgj3uYJJIP2wuQPA8fI60lbtMTaSpU3tCKJWgHjQ1Yf2GTOHPrru9iT6CAiycORTBbdPLUbXJ93nzpEUFaecXHaM9tmwrATL+lNe8L9DnraIpux3lg85L8LN4cIUad0tjZIDs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60iG7tq6b7HXfye46WAib7Xh//yu/eX23P+6V5b5mO4u/VMlLBr0QwTGHtiJ+1M3q3LlsDzbXOQ5W8JigSDCVg==</DigestValue>
      </Reference>
      <Reference URI="/xl/calcChain.xml?ContentType=application/vnd.openxmlformats-officedocument.spreadsheetml.calcChain+xml">
        <DigestMethod Algorithm="http://www.w3.org/2001/04/xmlenc#sha512"/>
        <DigestValue>QwoYYGhIXuwYvxmL8SlHlmtwoiq2uhV/5nltO+2TszFliohjRR7fpzlAPhpKBNc1k3Dsb4Y+DrwvFV5CJ4dfkQ==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bVQDkAb+QSU0csE/MBmoCK7miGS1QAu+hcSIIBGdhwXY3tOcaxfb1MA8dFtspSVzO7nkHsugpb+9p7w2Wyw3XA==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+AjIm+0CYCoSh3SDy8tysplnUZmjZDgqLDcHLk5jcl5ZcmB7A86lk1m2cRmxuICh45hflMT0dK63Zl0kBg7tFA==</DigestValue>
      </Reference>
      <Reference URI="/xl/drawings/drawing1.xml?ContentType=application/vnd.openxmlformats-officedocument.drawing+xml">
        <DigestMethod Algorithm="http://www.w3.org/2001/04/xmlenc#sha512"/>
        <DigestValue>wzI6Zct/qHj62DEBcFxi6j6AVe8C9LX1zWJmpxfAxMVNecTnCTXaLAp6cA6OoG7oyUTXlHXGmgbw+7Kl5tb7eg==</DigestValue>
      </Reference>
      <Reference URI="/xl/drawings/vmlDrawing1.vml?ContentType=application/vnd.openxmlformats-officedocument.vmlDrawing">
        <DigestMethod Algorithm="http://www.w3.org/2001/04/xmlenc#sha512"/>
        <DigestValue>94x18MZVBV3i5XlBWsxE13rS4bbLziMTKXLIgd4rvJvUCZ0dv/RB7l42h0HRH7QoSSzRiN1tzalknasWS+02cg==</DigestValue>
      </Reference>
      <Reference URI="/xl/media/image1.jpeg?ContentType=image/jpeg">
        <DigestMethod Algorithm="http://www.w3.org/2001/04/xmlenc#sha512"/>
        <DigestValue>TmnINEqS0r+jtFQeX/m7R3dwQJL7qi9qn2LKgzqlp0REihmxpjIHPmZ8rWt+T812VEJiHknM6yk04vBd1E/PzA==</DigestValue>
      </Reference>
      <Reference URI="/xl/media/image2.emf?ContentType=image/x-emf">
        <DigestMethod Algorithm="http://www.w3.org/2001/04/xmlenc#sha512"/>
        <DigestValue>EmV0KCw448YBh2sv6WepmvXIpURVWvCUWYMI74NG5ZRiVJJ79hueSW243502/XU2A7TpOJiKbAkEBUGf5VoSPA==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iBGOKqTrVFgzQ1NzW8XBMSo4MnBHpdr6upjTdcPQgGzqiVBitNEBKHgbnv5FfKhOInhLtZsJ5P70KyXhZEbriw==</DigestValue>
      </Reference>
      <Reference URI="/xl/sharedStrings.xml?ContentType=application/vnd.openxmlformats-officedocument.spreadsheetml.sharedStrings+xml">
        <DigestMethod Algorithm="http://www.w3.org/2001/04/xmlenc#sha512"/>
        <DigestValue>y2b25OLrEH7O7tzlXV0fMw4350Vkq0ahIxzyHUoJjI8xUq9JiqouOvNcWUBhPbsOO83ptVnarzCQ1Br1uHZlFA==</DigestValue>
      </Reference>
      <Reference URI="/xl/styles.xml?ContentType=application/vnd.openxmlformats-officedocument.spreadsheetml.styles+xml">
        <DigestMethod Algorithm="http://www.w3.org/2001/04/xmlenc#sha512"/>
        <DigestValue>SDrMunYVJfCcNKtiw2g+DAfl7FjaunVZY77zeRmnNrD+oUG/TIxw35dw9WUVaWn7pg0r7Y4EU6AfLmJtYYzggQ==</DigestValue>
      </Reference>
      <Reference URI="/xl/theme/theme1.xml?ContentType=application/vnd.openxmlformats-officedocument.theme+xml">
        <DigestMethod Algorithm="http://www.w3.org/2001/04/xmlenc#sha512"/>
        <DigestValue>WNa26C6mLDnNoGl2W0MTROseMTfw29S4KmnzexORLbpFRgE68se+DZOM1p2wtsEiIHpZPcQMS1PwV/iloTUSCw==</DigestValue>
      </Reference>
      <Reference URI="/xl/workbook.xml?ContentType=application/vnd.openxmlformats-officedocument.spreadsheetml.sheet.main+xml">
        <DigestMethod Algorithm="http://www.w3.org/2001/04/xmlenc#sha512"/>
        <DigestValue>fxQeN0uuZKJcoPeFSfsgzErti/jpehj2zicBnbTnnN32bagMX8G8VVtV//7CmMW9tpKO341GATyRK6j6pNSttA==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qUem5huglgqa8b/GB3VJbkgBZpn1d17blgEkp0/0hLR0D/VxmL3bcE4PTVRuOXnWxBmUUO63vqT+GQOwIjVPFg==</DigestValue>
      </Reference>
      <Reference URI="/xl/worksheets/sheet1.xml?ContentType=application/vnd.openxmlformats-officedocument.spreadsheetml.worksheet+xml">
        <DigestMethod Algorithm="http://www.w3.org/2001/04/xmlenc#sha512"/>
        <DigestValue>/FnrKfOPuT/PBgYE0kaZU2Vb4e+TQ2Q+APdJONDpGMNjZSHvmmLe5xRS0kj4zTp/ADNSJqNyecWhSJayohMI+g==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2024-05-17T19:04:35Z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{89BF7284-D64D-41FA-AB09-493122B763E6}</SetupID>
          <SignatureText>LUIS ANGULO</SignatureText>
          <SignatureImage/>
          <SignatureComments/>
          <WindowsVersion>10.0</WindowsVersion>
          <OfficeVersion>16.0.17531/26</OfficeVersion>
          <ApplicationVersion>16.0.17531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2024-05-17T19:04:35Z</xd:SigningTime>
          <xd:SigningCertificate>
            <xd:Cert>
              <xd:CertDigest>
                <DigestMethod Algorithm="http://www.w3.org/2001/04/xmlenc#sha512"/>
                <DigestValue>T3SNQ16QwGnTe982f+hjxu0HK9Pqs//bCsEvg3CbCerB9sbzOZPA+IKaZe1Tn8HrXq0zVv/gR6PIygsZrHuCog==</DigestValue>
              </xd:CertDigest>
              <xd:IssuerSerial>
                <X509IssuerName>SERIALNUMBER=RUC80080610-7, CN=CODE100 S.A., OU=Prestador Cualificado de Servicios de Confianza, O=ICPP, C=PY</X509IssuerName>
                <X509SerialNumber>203101796517836077164404032075369068634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P8AAAB/AAAAAAAAAAAAAAAvGQAAkQwAACBFTUYAAAEAYBoAAKIAAAAGAAAAAAAAAAAAAAAAAAAAVgUAAAADAABYAQAAwQAAAAAAAAAAAAAAAAAAAMA/BQDo8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CAAAAAAAAAAoBDO+38AAACgEM77fwAAEwAAAAAAAAAAAAcX/H8AANXFSs37fwAAMBYHF/x/AAATAAAAAAAAAAgXAAAAAAAAQAAAwPt/AAAAAAcX/H8AAKfISs37fwAABAAAAAAAAAAwFgcX/H8AANC0jzF5AAAAEwAAAAAAAABIAAAAAAAAANS28c37fwAAkKMQzvt/AAAAu/HN+38AAAEAAAAAAAAAkODxzft/AAAAAAcX/H8AAAAAAAAAAAAAAAAAAAAAAAAAAAAAAAAAALBp5I/KAQAAq9+qFfx/AACwtY8xeQAAAEm2jzF5AAAAAAAAAAAAAADoto8xZHYACAAAAAAlAAAADAAAAAEAAAAYAAAADAAAAAAAAAASAAAADAAAAAEAAAAeAAAAGAAAAMMAAAAEAAAA9wAAABEAAAAlAAAADAAAAAEAAABUAAAAhAAAAMQAAAAEAAAA9QAAABAAAAABAAAA0XbJQasKyUHEAAAABAAAAAkAAABMAAAAAAAAAAAAAAAAAAAA//////////9gAAAAMQA3AC8ANQAvADIAMAAyADQ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4AJ6ksoBAADJTD3W+38AAAEAAAAAAAAAiD7OFfx/AAAAAAAAAAAAAJA/Bxf8fwAAAAAAAAAAAAAIAQsX/H8AAAAAAAAAAAAAAAAAAAAAAADH7NqQ94YAAAAAAAAAAAAAAACPMXkAAAAAeOr4ygEAALBp5I/KAQAAkJhY8QAAAAAAAAAAAAAAAAcAAAAAAAAAAAAAAAAAAACM048xeQAAAMnTjzF5AAAAcc2mFfx/AAAAAAAAAAAAAACgEM4AAAAAAKAQzvt/AAAIFwAAAAAAALBp5I/KAQAAq9+qFfx/AAAw048xeQAAAMnTjzF5AAAA4ArpkcoBAABQ1I8x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L3ygEAAIkXjjF5AAAAAwAAAAAAAACIPs4V/H8AAAAAAAAAAAAAAgAAAPt/AAAoAAAAAAAAAAAAAAD7fwAAAAAAAAAAAAAAAAAAAAAAAIcp25D3hgAA4HT4mMoBAADgdPiYygEAAOD///8AAAAAsGnkj8oBAACQAQAAAAAAAAAAAAAAAAAABgAAAAAAAAAAAAAAAAAAAMwYjjF5AAAACRmOMXkAAABxzaYV/H8AAOAAnMv7fwAAoEz4mAAAAACgTPiYygEAADEYjjF5AAAAsGnkj8oBAACr36oV/H8AAHAYjjF5AAAACRmOMXkAAAAAnUbyygEAAKgZjjFkdgAIAAAAACUAAAAMAAAAAwAAABgAAAAMAAAAAAAAAB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I4AAABHAAAAKQAAADMAAABmAAAAFQAAACEA8AAAAAAAAAAAAAAAgD8AAAAAAAAAAAAAgD8AAAAAAAAAAAAAAAAAAAAAAAAAAAAAAAAAAAAAAAAAACUAAAAMAAAAAAAAgCgAAAAMAAAABAAAAFIAAABwAQAABAAAAPD///8AAAAAAAAAAAAAAACQAQAAAAAAAQAAAABzAGUAZwBvAGUAIAB1AGkAAAAAAAAAAAAAAAAAAAAAAAAAAAAAAAAAAAAAAAAAAAAAAAAAAAAAAAAAAAAAAAAAAAAAAPAYjjF5AAAA+ur7yvt/AAAAAAAAeQAAAIg+zhX8fwAAAAAAAAAAAAANAAAAAAAAAAEAAADKAQAAAQAAAAAAAAAAAAAAAAAAAAAAAAAAAAAANyvbkPeGAACtr+bK+38AAAAAgD/7fwAA8P///wAAAACwaeSPygEAAJABAAAAAAAAAAAAAAAAAAAJAAAAAAAAAAAAAAAAAAAAXBqOMXkAAACZGo4xeQAAAHHNphX8fwAAUBqL8MoBAACQGY4xAAAAAAUAAAAAAAAAAAAAAAAAAACwaeSPygEAAKvfqhX8fwAAABqOMXkAAACZGo4xeQAAAHC01fLKAQAAOBuOMWR2AAgAAAAAJQAAAAwAAAAEAAAAGAAAAAwAAAAAAAAAEgAAAAwAAAABAAAAHgAAABgAAAApAAAAMwAAAI8AAABIAAAAJQAAAAwAAAAEAAAAVAAAAJAAAAAqAAAAMwAAAI0AAABHAAAAAQAAANF2yUGrCslBKgAAADMAAAALAAAATAAAAAAAAAAAAAAAAAAAAP//////////ZAAAAEwAVQBJAFMAIABBAE4ARwBVAEwATwAAAAgAAAALAAAABAAAAAkAAAAEAAAACgAAAAwAAAALAAAACwAAAAgAAAAMAAAASwAAAEAAAAAwAAAABQAAACAAAAABAAAAAQAAABAAAAAAAAAAAAAAAAABAACAAAAAAAAAAAAAAAAAAQAAgAAAACUAAAAMAAAAAgAAACcAAAAYAAAABQAAAAAAAAD///8AAAAAACUAAAAMAAAABQAAAEwAAABkAAAAAAAAAFAAAAD/AAAAfAAAAAAAAABQAAAAAAEAAC0AAAAhAPAAAAAAAAAAAAAAAIA/AAAAAAAAAAAAAIA/AAAAAAAAAAAAAAAAAAAAAAAAAAAAAAAAAAAAAAAAAAAlAAAADAAAAAAAAIAoAAAADAAAAAUAAAAnAAAAGAAAAAUAAAAAAAAA////AAAAAAAlAAAADAAAAAUAAABMAAAAZAAAAAkAAABQAAAA9gAAAFwAAAAJAAAAUAAAAO4AAAANAAAAIQDwAAAAAAAAAAAAAACAPwAAAAAAAAAAAACAPwAAAAAAAAAAAAAAAAAAAAAAAAAAAAAAAAAAAAAAAAAAJQAAAAwAAAAAAACAKAAAAAwAAAAFAAAAJwAAABgAAAAFAAAAAAAAAP///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cAAAACgAAAGAAAABeAAAAbAAAAAEAAADRdslBqwrJQQoAAABgAAAADQAAAEwAAAAAAAAAAAAAAAAAAAD//////////2gAAABSAEUAUABSAEUAUwBFAE4AVABBAE4AVABFAAAABwAAAAYAAAAGAAAABwAAAAYAAAAGAAAABgAAAAgAAAAGAAAABwAAAAgAAAAGAAAABgAAAEsAAABAAAAAMAAAAAUAAAAgAAAAAQAAAAEAAAAQAAAAAAAAAAAAAAAAAQAAgAAAAAAAAAAAAAAAAAEAAIAAAAAlAAAADAAAAAIAAAAnAAAAGAAAAAUAAAAAAAAA////AAAAAAAlAAAADAAAAAUAAABMAAAAZAAAAAkAAABwAAAA8AAAAHwAAAAJAAAAcAAAAOgAAAANAAAAIQDwAAAAAAAAAAAAAACAPwAAAAAAAAAAAACAPwAAAAAAAAAAAAAAAAAAAAAAAAAAAAAAAAAAAAAAAAAAJQAAAAwAAAAAAACAKAAAAAwAAAAFAAAAJQAAAAwAAAABAAAAGAAAAAwAAAAAAAAAEgAAAAwAAAABAAAAFgAAAAwAAAAAAAAAVAAAADgBAAAKAAAAcAAAAO8AAAB8AAAAAQAAANF2yUGrCslBCgAAAHAAAAAnAAAATAAAAAQAAAAJAAAAcAAAAPEAAAB9AAAAnAAAAEYAaQByAG0AYQBkAG8AIABwAG8AcgA6ACAATABVAEkAUwAgAEUAUgBOAEUAUwBUAE8AIABBAE4ARwBVAEwATwAgAFIASQBWAEUAUgBBAAAABgAAAAMAAAAEAAAACQAAAAYAAAAHAAAABwAAAAMAAAAHAAAABwAAAAQAAAADAAAAAwAAAAUAAAAIAAAAAwAAAAYAAAADAAAABgAAAAcAAAAIAAAABgAAAAYAAAAGAAAACQAAAAMAAAAHAAAACAAAAAgAAAAIAAAABQAAAAkAAAADAAAABwAAAAMAAAAHAAAABgAAAAcAAAAHAAAAFgAAAAwAAAAAAAAAJQAAAAwAAAACAAAADgAAABQAAAAAAAAAEAAAABQAAAA=</Object>
  <Object Id="idInvalidSigLnImg">AQAAAGwAAAAAAAAAAAAAAP8AAAB/AAAAAAAAAAAAAAAvGQAAkQwAACBFTUYAAAEA0B8AAKkAAAAGAAAAAAAAAAAAAAAAAAAAVgUAAAADAABYAQAAwQAAAAAAAAAAAAAAAAAAAMA/BQDo8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CAAAAAAAAAAoBDO+38AAACgEM77fwAAEwAAAAAAAAAAAAcX/H8AANXFSs37fwAAMBYHF/x/AAATAAAAAAAAAAgXAAAAAAAAQAAAwPt/AAAAAAcX/H8AAKfISs37fwAABAAAAAAAAAAwFgcX/H8AANC0jzF5AAAAEwAAAAAAAABIAAAAAAAAANS28c37fwAAkKMQzvt/AAAAu/HN+38AAAEAAAAAAAAAkODxzft/AAAAAAcX/H8AAAAAAAAAAAAAAAAAAAAAAAAAAAAAAAAAALBp5I/KAQAAq9+qFfx/AACwtY8xeQAAAEm2jzF5AAAAAAAAAAAAAADoto8xZHYACAAAAAAlAAAADAAAAAEAAAAYAAAADAAAAP8AAAASAAAADAAAAAEAAAAeAAAAGAAAACIAAAAEAAAAcgAAABEAAAAlAAAADAAAAAEAAABUAAAAqAAAACMAAAAEAAAAcAAAABAAAAABAAAA0XbJQasKyUEjAAAABAAAAA8AAABMAAAAAAAAAAAAAAAAAAAA//////////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4AJ6ksoBAADJTD3W+38AAAEAAAAAAAAAiD7OFfx/AAAAAAAAAAAAAJA/Bxf8fwAAAAAAAAAAAAAIAQsX/H8AAAAAAAAAAAAAAAAAAAAAAADH7NqQ94YAAAAAAAAAAAAAAACPMXkAAAAAeOr4ygEAALBp5I/KAQAAkJhY8QAAAAAAAAAAAAAAAAcAAAAAAAAAAAAAAAAAAACM048xeQAAAMnTjzF5AAAAcc2mFfx/AAAAAAAAAAAAAACgEM4AAAAAAKAQzvt/AAAIFwAAAAAAALBp5I/KAQAAq9+qFfx/AAAw048xeQAAAMnTjzF5AAAA4ArpkcoBAABQ1I8x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L3ygEAAIkXjjF5AAAAAwAAAAAAAACIPs4V/H8AAAAAAAAAAAAAAgAAAPt/AAAoAAAAAAAAAAAAAAD7fwAAAAAAAAAAAAAAAAAAAAAAAIcp25D3hgAA4HT4mMoBAADgdPiYygEAAOD///8AAAAAsGnkj8oBAACQAQAAAAAAAAAAAAAAAAAABgAAAAAAAAAAAAAAAAAAAMwYjjF5AAAACRmOMXkAAABxzaYV/H8AAOAAnMv7fwAAoEz4mAAAAACgTPiYygEAADEYjjF5AAAAsGnkj8oBAACr36oV/H8AAHAYjjF5AAAACRmOMXkAAAAAnUbyygEAAKgZjjFkdgAIAAAAACUAAAAMAAAAAwAAABgAAAAMAAAAAAAAAB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I4AAABHAAAAKQAAADMAAABmAAAAFQAAACEA8AAAAAAAAAAAAAAAgD8AAAAAAAAAAAAAgD8AAAAAAAAAAAAAAAAAAAAAAAAAAAAAAAAAAAAAAAAAACUAAAAMAAAAAAAAgCgAAAAMAAAABAAAAFIAAABwAQAABAAAAPD///8AAAAAAAAAAAAAAACQAQAAAAAAAQAAAABzAGUAZwBvAGUAIAB1AGkAAAAAAAAAAAAAAAAAAAAAAAAAAAAAAAAAAAAAAAAAAAAAAAAAAAAAAAAAAAAAAAAAAAAAAPAYjjF5AAAA+ur7yvt/AAAAAAAAeQAAAIg+zhX8fwAAAAAAAAAAAAANAAAAAAAAAAEAAADKAQAAAQAAAAAAAAAAAAAAAAAAAAAAAAAAAAAANyvbkPeGAACtr+bK+38AAAAAgD/7fwAA8P///wAAAACwaeSPygEAAJABAAAAAAAAAAAAAAAAAAAJAAAAAAAAAAAAAAAAAAAAXBqOMXkAAACZGo4xeQAAAHHNphX8fwAAUBqL8MoBAACQGY4xAAAAAAUAAAAAAAAAAAAAAAAAAACwaeSPygEAAKvfqhX8fwAAABqOMXkAAACZGo4xeQAAAHC01fLKAQAAOBuOMWR2AAgAAAAAJQAAAAwAAAAEAAAAGAAAAAwAAAAAAAAAEgAAAAwAAAABAAAAHgAAABgAAAApAAAAMwAAAI8AAABIAAAAJQAAAAwAAAAEAAAAVAAAAJAAAAAqAAAAMwAAAI0AAABHAAAAAQAAANF2yUGrCslBKgAAADMAAAALAAAATAAAAAAAAAAAAAAAAAAAAP//////////ZAAAAEwAVQBJAFMAIABBAE4ARwBVAEwATwAAAAgAAAALAAAABAAAAAkAAAAEAAAACgAAAAwAAAALAAAACwAAAAgAAAAMAAAASwAAAEAAAAAwAAAABQAAACAAAAABAAAAAQAAABAAAAAAAAAAAAAAAAABAACAAAAAAAAAAAAAAAAAAQAAgAAAACUAAAAMAAAAAgAAACcAAAAYAAAABQAAAAAAAAD///8AAAAAACUAAAAMAAAABQAAAEwAAABkAAAAAAAAAFAAAAD/AAAAfAAAAAAAAABQAAAAAAEAAC0AAAAhAPAAAAAAAAAAAAAAAIA/AAAAAAAAAAAAAIA/AAAAAAAAAAAAAAAAAAAAAAAAAAAAAAAAAAAAAAAAAAAlAAAADAAAAAAAAIAoAAAADAAAAAUAAAAnAAAAGAAAAAUAAAAAAAAA////AAAAAAAlAAAADAAAAAUAAABMAAAAZAAAAAkAAABQAAAA9gAAAFwAAAAJAAAAUAAAAO4AAAANAAAAIQDwAAAAAAAAAAAAAACAPwAAAAAAAAAAAACAPwAAAAAAAAAAAAAAAAAAAAAAAAAAAAAAAAAAAAAAAAAAJQAAAAwAAAAAAACAKAAAAAwAAAAFAAAAJwAAABgAAAAFAAAAAAAAAP///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cAAAACgAAAGAAAABeAAAAbAAAAAEAAADRdslBqwrJQQoAAABgAAAADQAAAEwAAAAAAAAAAAAAAAAAAAD//////////2gAAABSAEUAUABSAEUAUwBFAE4AVABBAE4AVABFAAAABwAAAAYAAAAGAAAABwAAAAYAAAAGAAAABgAAAAgAAAAGAAAABwAAAAgAAAAGAAAABgAAAEsAAABAAAAAMAAAAAUAAAAgAAAAAQAAAAEAAAAQAAAAAAAAAAAAAAAAAQAAgAAAAAAAAAAAAAAAAAEAAIAAAAAlAAAADAAAAAIAAAAnAAAAGAAAAAUAAAAAAAAA////AAAAAAAlAAAADAAAAAUAAABMAAAAZAAAAAkAAABwAAAA8AAAAHwAAAAJAAAAcAAAAOgAAAANAAAAIQDwAAAAAAAAAAAAAACAPwAAAAAAAAAAAACAPwAAAAAAAAAAAAAAAAAAAAAAAAAAAAAAAAAAAAAAAAAAJQAAAAwAAAAAAACAKAAAAAwAAAAFAAAAJQAAAAwAAAABAAAAGAAAAAwAAAAAAAAAEgAAAAwAAAABAAAAFgAAAAwAAAAAAAAAVAAAADgBAAAKAAAAcAAAAO8AAAB8AAAAAQAAANF2yUGrCslBCgAAAHAAAAAnAAAATAAAAAQAAAAJAAAAcAAAAPEAAAB9AAAAnAAAAEYAaQByAG0AYQBkAG8AIABwAG8AcgA6ACAATABVAEkAUwAgAEUAUgBOAEUAUwBUAE8AIABBAE4ARwBVAEwATwAgAFIASQBWAEUAUgBBAAAABgAAAAMAAAAEAAAACQAAAAYAAAAHAAAABwAAAAMAAAAHAAAABwAAAAQAAAADAAAAAwAAAAUAAAAIAAAAAwAAAAYAAAADAAAABgAAAAcAAAAIAAAABgAAAAYAAAAGAAAACQAAAAMAAAAHAAAACAAAAAgAAAAIAAAABQAAAAkAAAADAAAABwAAAAMAAAAHAAAABgAAAAcAAAAH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tGffq4lVvoeM/qujKIUv3/bkBR/ViVINJbD+v2CSxqE=</DigestValue>
    </Reference>
    <Reference Type="http://www.w3.org/2000/09/xmldsig#Object" URI="#idOfficeObject">
      <DigestMethod Algorithm="http://www.w3.org/2001/04/xmlenc#sha256"/>
      <DigestValue>gOX0iFtS5pn9yKjeEApGubOlEldOtqOzVt8wOGi9NgI=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JeUsaXJyu8yr7502VQ+HwrgptTqo6ZQ5YYMr0lBGh/A=</DigestValue>
    </Reference>
    <Reference Type="http://www.w3.org/2000/09/xmldsig#Object" URI="#idValidSigLnImg">
      <DigestMethod Algorithm="http://www.w3.org/2001/04/xmlenc#sha256"/>
      <DigestValue>vKZaIKwx7fw0AEQfkOd1KiMVLCpH/uZ26/XKkusGRcQ=</DigestValue>
    </Reference>
    <Reference Type="http://www.w3.org/2000/09/xmldsig#Object" URI="#idInvalidSigLnImg">
      <DigestMethod Algorithm="http://www.w3.org/2001/04/xmlenc#sha256"/>
      <DigestValue>Mp642L7iq/fRgdgpV+vHKGH0C6+fHcRyKxZoflXVocI=</DigestValue>
    </Reference>
  </SignedInfo>
  <SignatureValue>SuNVw7oQQb2XOGtRIDa7gkXrLNOlpu76CCGycrvxrzdJJ4w+mWxkLPtn6b4xrcDEP+b88+WkQH7A
sIy/krXwv9Y4tpWxN0VLI0V7e6/YnOKIrQfC2vIWULPTK09iIHcULNomHiO/63i9PZ/LuQsZGb+J
5c06ImvdwZMULKVX7dOxC7hI4I7xr4Vib+HSe8JiTpO2bLm+FsOCbaifQQmUqk0EUXyck8ip6pbF
t0JDd0w6cR/FwNS7j7t5wiLJfZ7W0fr9FeWZ5Tff+cV+/R9t1r9UXyFbJum8IZp2s4VlGj3IHi9Y
hqHsEKQR+SG4OOpVQ5TlgaVpfSeuswwXnX+c5A==</SignatureValue>
  <KeyInfo>
    <X509Data>
      <X509Certificate>MIID8jCCAtqgAwIBAgIQvUb084+nE6dJZsK1zBS6wTANBgkqhkiG9w0BAQsFADB4MXYwEQYKCZImiZPyLGQBGRYDbmV0MBUGCgmSJomT8ixkARkWB3dpbmRvd3MwHQYDVQQDExZNUy1Pcmdhbml6YXRpb24tQWNjZXNzMCsGA1UECxMkODJkYmFjYTQtM2U4MS00NmNhLTljNzMtMDk1MGMxZWFjYTk3MB4XDTIyMTExODEyMDIxNloXDTMyMTExODEyMzIxNlowLzEtMCsGA1UEAxMkYjAzZTVlODQtOGU1Yy00NTZhLTlhNGYtY2Y5MjA1YTU4ZjA5MIIBIjANBgkqhkiG9w0BAQEFAAOCAQ8AMIIBCgKCAQEAuTActApOw3Jlrfsz8xFkuwRySsEGfqvKWC15u5rRRl49VUN8iixDBar4c333+jWE24C6nEVtCVZrGGbniGvWQxylTtro3Ban64bpH517+UCElWLSTcDfgkyS//niV61v+Ultbrf4ntBcrql4yqQEF5rSncDVK0RKLp0tj+2fGLpBHTWEcg39i0fe0FUiKd2nf9ZENDTgiEc8ub1tbFT7O5x5coClaiRPCiV6En1MEI5fzQ34qZGXsz9nuiGqhSThMHisasiPMnTeETfTo8PBDHm5gYVoYw5Q1I4ugWVw9acUEXXXjRZg/DhwfOPEcpyzXBmV9+r7gHofAJz7AxNRtwIDAQABo4HAMIG9MAwGA1UdEwEB/wQCMAAwFgYDVR0lAQH/BAwwCgYIKwYBBQUHAwIwIgYLKoZIhvcUAQWCHAIEEwSBEIRePrBcjmpFmk/PkgWljwkwIgYLKoZIhvcUAQWCHAMEEwSBEBDVzciw5xBCsk9xCkJquFswIgYLKoZIhvcUAQWCHAUEEwSBEL/AOQRKTEZCn7nBizeM9XgwFAYLKoZIhvcUAQWCHAgEBQSBAlNBMBMGCyqGSIb3FAEFghwHBAQEgQEwMA0GCSqGSIb3DQEBCwUAA4IBAQARVmjXq2DI2uwwXbwQzwvAkvefl+L0ouhAZqFX09tuE2V66J1ktovmujxUXx70CLJSAH2Cj+JjGGkpOoi5SwwwJMJWctSw9FTfIHa/umbUwde7KwEoIk5nwdn82x9qkqxglFU+ns5n/5oWUUFNO7Ca06fJyRXus1kyv0ym5jR95LLU0W3J/gU4CAI6HKAnL/CGj6inax4tWYu4TYlMtwZxnaN0vJiY/XumFe2/aUcx820cIKjjbR1GbMOU4bpVEdqZk1oWmC01L7/A5Hhtrl70FJojllsjhfmJ5mwZCSmkBGZ7rl2F/8O5DCY/LpbocSdT5m4ToVDlb3FKm8oo51dT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unyy5dfTLdSURJAPx90lXjYkK7zOnXkqYRZtXfaz28U=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l7vB4ySYVglIGPnI2QUkftMv5ifhCmxS8fAIf3x1WgE=</DigestValue>
      </Reference>
      <Reference URI="/xl/drawings/vmlDrawing1.vml?ContentType=application/vnd.openxmlformats-officedocument.vmlDrawing">
        <DigestMethod Algorithm="http://www.w3.org/2001/04/xmlenc#sha256"/>
        <DigestValue>KK8E0kJZVqFLReFpM7czkDjRUWQFmrCZEYjULcvhpnU=</DigestValue>
      </Reference>
      <Reference URI="/xl/media/image1.jpeg?ContentType=image/jpeg">
        <DigestMethod Algorithm="http://www.w3.org/2001/04/xmlenc#sha256"/>
        <DigestValue>BYUGNaHOMLN7Oy1SWoQjD7Z6UKoFMbk6V0qk/PZ3S2s=</DigestValue>
      </Reference>
      <Reference URI="/xl/media/image2.emf?ContentType=image/x-emf">
        <DigestMethod Algorithm="http://www.w3.org/2001/04/xmlenc#sha256"/>
        <DigestValue>hAppQeIj3WY+I0dcUJMgZON6+uxZSkxWBAwmEMFbNfc=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7K4sgryo6DOdOQxs6QJ8Wl9ol4aHB/RnXLmf7Hb9iww=</DigestValue>
      </Reference>
      <Reference URI="/xl/sharedStrings.xml?ContentType=application/vnd.openxmlformats-officedocument.spreadsheetml.sharedStrings+xml">
        <DigestMethod Algorithm="http://www.w3.org/2001/04/xmlenc#sha256"/>
        <DigestValue>iFsLCB8oeKX2qhlOR+NOY+iubXePff5cSh03Cq95AVw=</DigestValue>
      </Reference>
      <Reference URI="/xl/styles.xml?ContentType=application/vnd.openxmlformats-officedocument.spreadsheetml.styles+xml">
        <DigestMethod Algorithm="http://www.w3.org/2001/04/xmlenc#sha256"/>
        <DigestValue>vUgkycYenr+ne109d++p6hBiR9A2qhWOiKvX+7ywkp0=</DigestValue>
      </Reference>
      <Reference URI="/xl/theme/theme1.xml?ContentType=application/vnd.openxmlformats-officedocument.theme+xml">
        <DigestMethod Algorithm="http://www.w3.org/2001/04/xmlenc#sha256"/>
        <DigestValue>Q1Y4CPpXAEfTWbGgm5zElx8B0pHQK4RzdZXVzDJUMDc=</DigestValue>
      </Reference>
      <Reference URI="/xl/workbook.xml?ContentType=application/vnd.openxmlformats-officedocument.spreadsheetml.sheet.main+xml">
        <DigestMethod Algorithm="http://www.w3.org/2001/04/xmlenc#sha256"/>
        <DigestValue>WpXYAlL+lo+Cy2OGUlg5lIU130ykyN/FaF+VpZWSM18=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sheet1.xml?ContentType=application/vnd.openxmlformats-officedocument.spreadsheetml.worksheet+xml">
        <DigestMethod Algorithm="http://www.w3.org/2001/04/xmlenc#sha256"/>
        <DigestValue>JqsuC8oG1IbrR6EwyVwZNJWeHWvU/ty6xA3V8suDGUw=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2024-05-17T19:21:27Z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{D095B9A9-5F92-499D-A270-FAED5E0993B3}</SetupID>
          <SignatureText>CESAR ASTIGARRAGA</SignatureText>
          <SignatureImage/>
          <SignatureComments/>
          <WindowsVersion>10.0</WindowsVersion>
          <OfficeVersion>16.0.17531/26</OfficeVersion>
          <ApplicationVersion>16.0.17531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2024-05-17T19:21:27Z</xd:SigningTime>
          <xd:SigningCertificate>
            <xd:Cert>
              <xd:CertDigest>
                <DigestMethod Algorithm="http://www.w3.org/2001/04/xmlenc#sha256"/>
                <DigestValue>B28fNv4Bz8236DmDPx0jWoJd32ggXQArtbA2u+rR68o=</DigestValue>
              </xd:CertDigest>
              <xd:IssuerSerial>
                <X509IssuerName>DC=net + DC=windows + CN=MS-Organization-Access + OU=82dbaca4-3e81-46ca-9c73-0950c1eaca97</X509IssuerName>
                <X509SerialNumber>251592520188291659713820699127560059585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CEBAAB/AAAAAAAAAAAAAACIHAAAkQwAACBFTUYAAAEAwBoAAKIAAAAGAAAAAAAAAAAAAAAAAAAAVgUAAAADAABYAQAAwQAAAAAAAAAAAAAAAAAAAMA/BQDo8QIACgAAABAAAAAAAAAAAAAAAEsAAAAQAAAAAAAAAAUAAAAeAAAAGAAAAAAAAAAAAAAAIgEAAIAAAAAnAAAAGAAAAAEAAAAAAAAAAAAAAAAAAAAlAAAADAAAAAEAAABMAAAAZAAAAAAAAAAAAAAAIQEAAH8AAAAAAAAAAAAAACI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hAQAAfwAAAAAAAAAAAAAAIgEAAIAAAAAhAPAAAAAAAAAAAAAAAIA/AAAAAAAAAAAAAIA/AAAAAAAAAAAAAAAAAAAAAAAAAAAAAAAAAAAAAAAAAAAlAAAADAAAAAAAAIAoAAAADAAAAAEAAAAnAAAAGAAAAAEAAAAAAAAA8PDwAAAAAAAlAAAADAAAAAEAAABMAAAAZAAAAAAAAAAAAAAAIQEAAH8AAAAAAAAAAAAAACIBAACAAAAAIQDwAAAAAAAAAAAAAACAPwAAAAAAAAAAAACAPwAAAAAAAAAAAAAAAAAAAAAAAAAAAAAAAAAAAAAAAAAAJQAAAAwAAAAAAACAKAAAAAwAAAABAAAAJwAAABgAAAABAAAAAAAAAPDw8AAAAAAAJQAAAAwAAAABAAAATAAAAGQAAAAAAAAAAAAAACEBAAB/AAAAAAAAAAAAAAAiAQAAgAAAACEA8AAAAAAAAAAAAAAAgD8AAAAAAAAAAAAAgD8AAAAAAAAAAAAAAAAAAAAAAAAAAAAAAAAAAAAAAAAAACUAAAAMAAAAAAAAgCgAAAAMAAAAAQAAACcAAAAYAAAAAQAAAAAAAADw8PAAAAAAACUAAAAMAAAAAQAAAEwAAABkAAAAAAAAAAAAAAAhAQAAfwAAAAAAAAAAAAAAIgEAAIAAAAAhAPAAAAAAAAAAAAAAAIA/AAAAAAAAAAAAAIA/AAAAAAAAAAAAAAAAAAAAAAAAAAAAAAAAAAAAAAAAAAAlAAAADAAAAAAAAIAoAAAADAAAAAEAAAAnAAAAGAAAAAEAAAAAAAAA////AAAAAAAlAAAADAAAAAEAAABMAAAAZAAAAAAAAAAAAAAAIQEAAH8AAAAAAAAAAAAAACIBAACAAAAAIQDwAAAAAAAAAAAAAACAPwAAAAAAAAAAAACAPwAAAAAAAAAAAAAAAAAAAAAAAAAAAAAAAAAAAAAAAAAAJQAAAAwAAAAAAACAKAAAAAwAAAABAAAAJwAAABgAAAABAAAAAAAAAP///wAAAAAAJQAAAAwAAAABAAAATAAAAGQAAAAAAAAAAAAAACEBAAB/AAAAAAAAAAAAAAAi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CAAAAAAAAAAoBDO+38AAACgEM77fwAAEwAAAAAAAAAAAAcX/H8AANXFSs37fwAAMBYHF/x/AAATAAAAAAAAAAgXAAAAAAAAQAAAwPt/AAAAAAcX/H8AAKfISs37fwAABAAAAAAAAAAwFgcX/H8AANC0jzF5AAAAEwAAAAAAAABIAAAAAAAAANS28c37fwAAkKMQzvt/AAAAu/HN+38AAAEAAAAAAAAAkODxzft/AAAAAAcX/H8AAAAAAAAAAAAAAAAAAAAAAAAAAAAAAAAAALBp5I/KAQAAq9+qFfx/AACwtY8xeQAAAEm2jzF5AAAAAAAAAAAAAADoto8xZHYACAAAAAAlAAAADAAAAAEAAAAYAAAADAAAAAAAAAASAAAADAAAAAEAAAAeAAAAGAAAAMMAAAAEAAAA9wAAABEAAAAlAAAADAAAAAEAAABUAAAAhAAAAMQAAAAEAAAA9QAAABAAAAABAAAA0XbJQasKyUHEAAAABAAAAAkAAABMAAAAAAAAAAAAAAAAAAAA//////////9gAAAAMQA3AC8ANQAvADIAMAAyADQAAAAGAAAABgAAAAQAAAAGAAAABAAAAAYAAAAGAAAABgAAAAYAAABLAAAAQAAAADAAAAAFAAAAIAAAAAEAAAABAAAAEAAAAAAAAAAAAAAAIgEAAIAAAAAAAAAAAAAAACIBAACAAAAAUgAAAHABAAACAAAAEAAAAAcAAAAAAAAAAAAAALwCAAAAAAAAAQICIlMAeQBzAHQAZQBtAAAAAAAAAAAAAAAAAAAAAAAAAAAAAAAAAAAAAAAAAAAAAAAAAAAAAAAAAAAAAAAAAAAAAAAAAAAA4AJ6ksoBAADJTD3W+38AAAEAAAAAAAAAiD7OFfx/AAAAAAAAAAAAAJA/Bxf8fwAAAAAAAAAAAAAIAQsX/H8AAAAAAAAAAAAAAAAAAAAAAADH7NqQ94YAAAAAAAAAAAAAAACPMXkAAAAAeOr4ygEAALBp5I/KAQAAkJhY8QAAAAAAAAAAAAAAAAcAAAAAAAAAAAAAAAAAAACM048xeQAAAMnTjzF5AAAAcc2mFfx/AAAAAAAAAAAAAACgEM4AAAAAAKAQzvt/AAAIFwAAAAAAALBp5I/KAQAAq9+qFfx/AAAw048xeQAAAMnTjzF5AAAA4ArpkcoBAABQ1I8x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L3ygEAAIkXjjF5AAAAAwAAAAAAAACIPs4V/H8AAAAAAAAAAAAAAgAAAPt/AAAoAAAAAAAAAAAAAAD7fwAAAAAAAAAAAAAAAAAAAAAAAIcp25D3hgAA4HT4mMoBAADgdPiYygEAAOD///8AAAAAsGnkj8oBAACQAQAAAAAAAAAAAAAAAAAABgAAAAAAAAAAAAAAAAAAAMwYjjF5AAAACRmOMXkAAABxzaYV/H8AAOAAnMv7fwAAoEz4mAAAAACgTPiYygEAADEYjjF5AAAAsGnkj8oBAACr36oV/H8AAHAYjjF5AAAACRmOMXkAAAAAnUbyygEAAKgZjjFkdgAIAAAAACUAAAAMAAAAAwAAABgAAAAMAAAAAAAAAB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MQAAABHAAAAKQAAADMAAACcAAAAFQAAACEA8AAAAAAAAAAAAAAAgD8AAAAAAAAAAAAAgD8AAAAAAAAAAAAAAAAAAAAAAAAAAAAAAAAAAAAAAAAAACUAAAAMAAAAAAAAgCgAAAAMAAAABAAAAFIAAABwAQAABAAAAPD///8AAAAAAAAAAAAAAACQAQAAAAAAAQAAAABzAGUAZwBvAGUAIAB1AGkAAAAAAAAAAAAAAAAAAAAAAAAAAAAAAAAAAAAAAAAAAAAAAAAAAAAAAAAAAAAAAAAAAAAAAPAYjjF5AAAA+ur7yvt/AAAAAAAAeQAAAIg+zhX8fwAAAAAAAAAAAAANAAAAAAAAAAEAAADKAQAAAQAAAAAAAAAAAAAAAAAAAAAAAAAAAAAANyvbkPeGAACtr+bK+38AAAAAgD/7fwAA8P///wAAAACwaeSPygEAAJABAAAAAAAAAAAAAAAAAAAJAAAAAAAAAAAAAAAAAAAAXBqOMXkAAACZGo4xeQAAAHHNphX8fwAAUBqL8MoBAACQGY4xAAAAAAUAAAAAAAAAAAAAAAAAAACwaeSPygEAAKvfqhX8fwAAABqOMXkAAACZGo4xeQAAAHC01fLKAQAAOBuOMWR2AAgAAAAAJQAAAAwAAAAEAAAAGAAAAAwAAAAAAAAAEgAAAAwAAAABAAAAHgAAABgAAAApAAAAMwAAAMUAAABIAAAAJQAAAAwAAAAEAAAAVAAAALQAAAAqAAAAMwAAAMMAAABHAAAAAQAAANF2yUGrCslBKgAAADMAAAARAAAATAAAAAAAAAAAAAAAAAAAAP//////////cAAAAEMARQBTAEEAUgAgAEEAUwBUAEkARwBBAFIAUgBBAEcAQQBuAAoAAAAIAAAACQAAAAoAAAAKAAAABAAAAAoAAAAJAAAACAAAAAQAAAALAAAACgAAAAoAAAAKAAAACgAAAAsAAAAKAAAASwAAAEAAAAAwAAAABQAAACAAAAABAAAAAQAAABAAAAAAAAAAAAAAACIBAACAAAAAAAAAAAAAAAAiAQAAgAAAACUAAAAMAAAAAgAAACcAAAAYAAAABQAAAAAAAAD///8AAAAAACUAAAAMAAAABQAAAEwAAABkAAAAAAAAAFAAAAAhAQAAfAAAAAAAAABQAAAAIg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wAAABgAAAAFAAAAAAAAAP///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cAAAACgAAAGAAAABeAAAAbAAAAAEAAADRdslBqwrJQQoAAABgAAAADQAAAEwAAAAAAAAAAAAAAAAAAAD//////////2gAAABSAEUAUABSAEUAUwBFAE4AVABBAE4AVABFACIABwAAAAYAAAAGAAAABwAAAAYAAAAGAAAABgAAAAgAAAAGAAAABwAAAAgAAAAGAAAABgAAAEsAAABAAAAAMAAAAAUAAAAgAAAAAQAAAAEAAAAQAAAAAAAAAAAAAAAiAQAAgAAAAAAAAAAAAAAAIgEAAIAAAAAlAAAADAAAAAIAAAAnAAAAGAAAAAUAAAAAAAAA////AAAAAAAlAAAADAAAAAUAAABMAAAAZAAAAAkAAABwAAAAGAEAAHwAAAAJAAAAcAAAABABAAANAAAAIQDwAAAAAAAAAAAAAACAPwAAAAAAAAAAAACAPwAAAAAAAAAAAAAAAAAAAAAAAAAAAAAAAAAAAAAAAAAAJQAAAAwAAAAAAACAKAAAAAwAAAAFAAAAJQAAAAwAAAABAAAAGAAAAAwAAAAAAAAAEgAAAAwAAAABAAAAFgAAAAwAAAAAAAAAVAAAAHQBAAAKAAAAcAAAABcBAAB8AAAAAQAAANF2yUGrCslBCgAAAHAAAAAxAAAATAAAAAQAAAAJAAAAcAAAABkBAAB9AAAAsAAAAEYAaQByAG0AYQBkAG8AIABwAG8AcgA6ACAAYgAwADMAZQA1AGUAOAA0AC0AOABlADUAYwAtADQANQA2AGEALQA5AGEANABmAC0AYwBmADkAMgAwADUAYQA1ADgAZgAwADkAYQAGAAAAAwAAAAQAAAAJAAAABgAAAAcAAAAHAAAAAwAAAAcAAAAHAAAABAAAAAMAAAADAAAABwAAAAYAAAAGAAAABgAAAAYAAAAGAAAABgAAAAYAAAAEAAAABgAAAAYAAAAGAAAABQAAAAQAAAAGAAAABgAAAAYAAAAGAAAABAAAAAYAAAAGAAAABgAAAAQAAAAEAAAABQAAAAQAAAAGAAAABgAAAAYAAAAGAAAABgAAAAYAAAAGAAAABAAAAAYAAAAGAAAAFgAAAAwAAAAAAAAAJQAAAAwAAAACAAAADgAAABQAAAAAAAAAEAAAABQAAAA=</Object>
  <Object Id="idInvalidSigLnImg">AQAAAGwAAAAAAAAAAAAAACEBAAB/AAAAAAAAAAAAAACIHAAAkQwAACBFTUYAAAEAMCAAAKkAAAAGAAAAAAAAAAAAAAAAAAAAVgUAAAADAABYAQAAwQAAAAAAAAAAAAAAAAAAAMA/BQDo8QIACgAAABAAAAAAAAAAAAAAAEsAAAAQAAAAAAAAAAUAAAAeAAAAGAAAAAAAAAAAAAAAIgEAAIAAAAAnAAAAGAAAAAEAAAAAAAAAAAAAAAAAAAAlAAAADAAAAAEAAABMAAAAZAAAAAAAAAAAAAAAIQEAAH8AAAAAAAAAAAAAACI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hAQAAfwAAAAAAAAAAAAAAIgEAAIAAAAAhAPAAAAAAAAAAAAAAAIA/AAAAAAAAAAAAAIA/AAAAAAAAAAAAAAAAAAAAAAAAAAAAAAAAAAAAAAAAAAAlAAAADAAAAAAAAIAoAAAADAAAAAEAAAAnAAAAGAAAAAEAAAAAAAAA8PDwAAAAAAAlAAAADAAAAAEAAABMAAAAZAAAAAAAAAAAAAAAIQEAAH8AAAAAAAAAAAAAACIBAACAAAAAIQDwAAAAAAAAAAAAAACAPwAAAAAAAAAAAACAPwAAAAAAAAAAAAAAAAAAAAAAAAAAAAAAAAAAAAAAAAAAJQAAAAwAAAAAAACAKAAAAAwAAAABAAAAJwAAABgAAAABAAAAAAAAAPDw8AAAAAAAJQAAAAwAAAABAAAATAAAAGQAAAAAAAAAAAAAACEBAAB/AAAAAAAAAAAAAAAiAQAAgAAAACEA8AAAAAAAAAAAAAAAgD8AAAAAAAAAAAAAgD8AAAAAAAAAAAAAAAAAAAAAAAAAAAAAAAAAAAAAAAAAACUAAAAMAAAAAAAAgCgAAAAMAAAAAQAAACcAAAAYAAAAAQAAAAAAAADw8PAAAAAAACUAAAAMAAAAAQAAAEwAAABkAAAAAAAAAAAAAAAhAQAAfwAAAAAAAAAAAAAAIgEAAIAAAAAhAPAAAAAAAAAAAAAAAIA/AAAAAAAAAAAAAIA/AAAAAAAAAAAAAAAAAAAAAAAAAAAAAAAAAAAAAAAAAAAlAAAADAAAAAAAAIAoAAAADAAAAAEAAAAnAAAAGAAAAAEAAAAAAAAA////AAAAAAAlAAAADAAAAAEAAABMAAAAZAAAAAAAAAAAAAAAIQEAAH8AAAAAAAAAAAAAACIBAACAAAAAIQDwAAAAAAAAAAAAAACAPwAAAAAAAAAAAACAPwAAAAAAAAAAAAAAAAAAAAAAAAAAAAAAAAAAAAAAAAAAJQAAAAwAAAAAAACAKAAAAAwAAAABAAAAJwAAABgAAAABAAAAAAAAAP///wAAAAAAJQAAAAwAAAABAAAATAAAAGQAAAAAAAAAAAAAACEBAAB/AAAAAAAAAAAAAAAi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CAAAAAAAAAAoBDO+38AAACgEM77fwAAEwAAAAAAAAAAAAcX/H8AANXFSs37fwAAMBYHF/x/AAATAAAAAAAAAAgXAAAAAAAAQAAAwPt/AAAAAAcX/H8AAKfISs37fwAABAAAAAAAAAAwFgcX/H8AANC0jzF5AAAAEwAAAAAAAABIAAAAAAAAANS28c37fwAAkKMQzvt/AAAAu/HN+38AAAEAAAAAAAAAkODxzft/AAAAAAcX/H8AAAAAAAAAAAAAAAAAAAAAAAAAAAAAAAAAALBp5I/KAQAAq9+qFfx/AACwtY8xeQAAAEm2jzF5AAAAAAAAAAAAAADoto8xZHYACAAAAAAlAAAADAAAAAEAAAAYAAAADAAAAP8AAAASAAAADAAAAAEAAAAeAAAAGAAAACIAAAAEAAAAcgAAABEAAAAlAAAADAAAAAEAAABUAAAAqAAAACMAAAAEAAAAcAAAABAAAAABAAAA0XbJQasKyUEjAAAABAAAAA8AAABMAAAAAAAAAAAAAAAAAAAA//////////9sAAAARgBpAHIAbQBhACAAbgBvACAAdgDhAGwAaQBkAGEAAAAGAAAAAwAAAAQAAAAJAAAABgAAAAMAAAAHAAAABwAAAAMAAAAFAAAABgAAAAMAAAADAAAABwAAAAYAAABLAAAAQAAAADAAAAAFAAAAIAAAAAEAAAABAAAAEAAAAAAAAAAAAAAAIgEAAIAAAAAAAAAAAAAAACIBAACAAAAAUgAAAHABAAACAAAAEAAAAAcAAAAAAAAAAAAAALwCAAAAAAAAAQICIlMAeQBzAHQAZQBtAAAAAAAAAAAAAAAAAAAAAAAAAAAAAAAAAAAAAAAAAAAAAAAAAAAAAAAAAAAAAAAAAAAAAAAAAAAA4AJ6ksoBAADJTD3W+38AAAEAAAAAAAAAiD7OFfx/AAAAAAAAAAAAAJA/Bxf8fwAAAAAAAAAAAAAIAQsX/H8AAAAAAAAAAAAAAAAAAAAAAADH7NqQ94YAAAAAAAAAAAAAAACPMXkAAAAAeOr4ygEAALBp5I/KAQAAkJhY8QAAAAAAAAAAAAAAAAcAAAAAAAAAAAAAAAAAAACM048xeQAAAMnTjzF5AAAAcc2mFfx/AAAAAAAAAAAAAACgEM4AAAAAAKAQzvt/AAAIFwAAAAAAALBp5I/KAQAAq9+qFfx/AAAw048xeQAAAMnTjzF5AAAA4ArpkcoBAABQ1I8x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L3ygEAAIkXjjF5AAAAAwAAAAAAAACIPs4V/H8AAAAAAAAAAAAAAgAAAPt/AAAoAAAAAAAAAAAAAAD7fwAAAAAAAAAAAAAAAAAAAAAAAIcp25D3hgAA4HT4mMoBAADgdPiYygEAAOD///8AAAAAsGnkj8oBAACQAQAAAAAAAAAAAAAAAAAABgAAAAAAAAAAAAAAAAAAAMwYjjF5AAAACRmOMXkAAABxzaYV/H8AAOAAnMv7fwAAoEz4mAAAAACgTPiYygEAADEYjjF5AAAAsGnkj8oBAACr36oV/H8AAHAYjjF5AAAACRmOMXkAAAAAnUbyygEAAKgZjjFkdgAIAAAAACUAAAAMAAAAAwAAABgAAAAMAAAAAAAAAB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MQAAABHAAAAKQAAADMAAACcAAAAFQAAACEA8AAAAAAAAAAAAAAAgD8AAAAAAAAAAAAAgD8AAAAAAAAAAAAAAAAAAAAAAAAAAAAAAAAAAAAAAAAAACUAAAAMAAAAAAAAgCgAAAAMAAAABAAAAFIAAABwAQAABAAAAPD///8AAAAAAAAAAAAAAACQAQAAAAAAAQAAAABzAGUAZwBvAGUAIAB1AGkAAAAAAAAAAAAAAAAAAAAAAAAAAAAAAAAAAAAAAAAAAAAAAAAAAAAAAAAAAAAAAAAAAAAAAPAYjjF5AAAA+ur7yvt/AAAAAAAAeQAAAIg+zhX8fwAAAAAAAAAAAAANAAAAAAAAAAEAAADKAQAAAQAAAAAAAAAAAAAAAAAAAAAAAAAAAAAANyvbkPeGAACtr+bK+38AAAAAgD/7fwAA8P///wAAAACwaeSPygEAAJABAAAAAAAAAAAAAAAAAAAJAAAAAAAAAAAAAAAAAAAAXBqOMXkAAACZGo4xeQAAAHHNphX8fwAAUBqL8MoBAACQGY4xAAAAAAUAAAAAAAAAAAAAAAAAAACwaeSPygEAAKvfqhX8fwAAABqOMXkAAACZGo4xeQAAAHC01fLKAQAAOBuOMWR2AAgAAAAAJQAAAAwAAAAEAAAAGAAAAAwAAAAAAAAAEgAAAAwAAAABAAAAHgAAABgAAAApAAAAMwAAAMUAAABIAAAAJQAAAAwAAAAEAAAAVAAAALQAAAAqAAAAMwAAAMMAAABHAAAAAQAAANF2yUGrCslBKgAAADMAAAARAAAATAAAAAAAAAAAAAAAAAAAAP//////////cAAAAEMARQBTAEEAUgAgAEEAUwBUAEkARwBBAFIAUgBBAEcAQQACAAoAAAAIAAAACQAAAAoAAAAKAAAABAAAAAoAAAAJAAAACAAAAAQAAAALAAAACgAAAAoAAAAKAAAACgAAAAsAAAAKAAAASwAAAEAAAAAwAAAABQAAACAAAAABAAAAAQAAABAAAAAAAAAAAAAAACIBAACAAAAAAAAAAAAAAAAiAQAAgAAAACUAAAAMAAAAAgAAACcAAAAYAAAABQAAAAAAAAD///8AAAAAACUAAAAMAAAABQAAAEwAAABkAAAAAAAAAFAAAAAhAQAAfAAAAAAAAABQAAAAIg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wAAABgAAAAFAAAAAAAAAP///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cAAAACgAAAGAAAABeAAAAbAAAAAEAAADRdslBqwrJQQoAAABgAAAADQAAAEwAAAAAAAAAAAAAAAAAAAD//////////2gAAABSAEUAUABSAEUAUwBFAE4AVABBAE4AVABFAAAABwAAAAYAAAAGAAAABwAAAAYAAAAGAAAABgAAAAgAAAAGAAAABwAAAAgAAAAGAAAABgAAAEsAAABAAAAAMAAAAAUAAAAgAAAAAQAAAAEAAAAQAAAAAAAAAAAAAAAiAQAAgAAAAAAAAAAAAAAAIgEAAIAAAAAlAAAADAAAAAIAAAAnAAAAGAAAAAUAAAAAAAAA////AAAAAAAlAAAADAAAAAUAAABMAAAAZAAAAAkAAABwAAAAGAEAAHwAAAAJAAAAcAAAABABAAANAAAAIQDwAAAAAAAAAAAAAACAPwAAAAAAAAAAAACAPwAAAAAAAAAAAAAAAAAAAAAAAAAAAAAAAAAAAAAAAAAAJQAAAAwAAAAAAACAKAAAAAwAAAAFAAAAJQAAAAwAAAABAAAAGAAAAAwAAAAAAAAAEgAAAAwAAAABAAAAFgAAAAwAAAAAAAAAVAAAAHQBAAAKAAAAcAAAABcBAAB8AAAAAQAAANF2yUGrCslBCgAAAHAAAAAxAAAATAAAAAQAAAAJAAAAcAAAABkBAAB9AAAAsAAAAEYAaQByAG0AYQBkAG8AIABwAG8AcgA6ACAAYgAwADMAZQA1AGUAOAA0AC0AOABlADUAYwAtADQANQA2AGEALQA5AGEANABmAC0AYwBmADkAMgAwADUAYQA1ADgAZgAwADkAL18GAAAAAwAAAAQAAAAJAAAABgAAAAcAAAAHAAAAAwAAAAcAAAAHAAAABAAAAAMAAAADAAAABwAAAAYAAAAGAAAABgAAAAYAAAAGAAAABgAAAAYAAAAEAAAABgAAAAYAAAAGAAAABQAAAAQAAAAGAAAABgAAAAYAAAAGAAAABAAAAAYAAAAGAAAABgAAAAQAAAAEAAAABQAAAAQAAAAGAAAABgAAAAYAAAAGAAAABgAAAAYAAAAGAAAABAAAAAYAAAAGAAAAFgAAAAwAAAAAAAAAJQAAAAwAAAACAAAADgAAABQAAAAAAAAAEAAAABQAAAA=</Object>
</Signature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6DD89104831AE44BDCEB9454A50037F" ma:contentTypeVersion="16" ma:contentTypeDescription="Crear nuevo documento." ma:contentTypeScope="" ma:versionID="e8d31c280a7f39efbf3b99f752d35950">
  <xsd:schema xmlns:xsd="http://www.w3.org/2001/XMLSchema" xmlns:xs="http://www.w3.org/2001/XMLSchema" xmlns:p="http://schemas.microsoft.com/office/2006/metadata/properties" xmlns:ns2="7096b9f1-36fc-42b8-b97f-4ca560303cb7" xmlns:ns3="9cf11455-5784-4d4f-b3f4-48fac2cc5ef5" targetNamespace="http://schemas.microsoft.com/office/2006/metadata/properties" ma:root="true" ma:fieldsID="b3e31f628eebb596b5b7c429dfa6b4dc" ns2:_="" ns3:_="">
    <xsd:import namespace="7096b9f1-36fc-42b8-b97f-4ca560303cb7"/>
    <xsd:import namespace="9cf11455-5784-4d4f-b3f4-48fac2cc5ef5"/>
    <xsd:element name="properties">
      <xsd:complexType>
        <xsd:sequence>
          <xsd:element name="documentManagement">
            <xsd:complexType>
              <xsd:all>
                <xsd:element ref="ns2:MigrationWizId" minOccurs="0"/>
                <xsd:element ref="ns2:MigrationWizIdPermissions" minOccurs="0"/>
                <xsd:element ref="ns2:MigrationWizIdVersion" minOccurs="0"/>
                <xsd:element ref="ns2:lcf76f155ced4ddcb4097134ff3c332f0" minOccurs="0"/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96b9f1-36fc-42b8-b97f-4ca560303cb7" elementFormDefault="qualified">
    <xsd:import namespace="http://schemas.microsoft.com/office/2006/documentManagement/types"/>
    <xsd:import namespace="http://schemas.microsoft.com/office/infopath/2007/PartnerControls"/>
    <xsd:element name="MigrationWizId" ma:index="8" nillable="true" ma:displayName="MigrationWizId" ma:internalName="MigrationWizId">
      <xsd:simpleType>
        <xsd:restriction base="dms:Text"/>
      </xsd:simpleType>
    </xsd:element>
    <xsd:element name="MigrationWizIdPermissions" ma:index="9" nillable="true" ma:displayName="MigrationWizIdPermissions" ma:internalName="MigrationWizIdPermissions">
      <xsd:simpleType>
        <xsd:restriction base="dms:Text"/>
      </xsd:simpleType>
    </xsd:element>
    <xsd:element name="MigrationWizIdVersion" ma:index="10" nillable="true" ma:displayName="MigrationWizIdVersion" ma:internalName="MigrationWizIdVersion">
      <xsd:simpleType>
        <xsd:restriction base="dms:Text"/>
      </xsd:simpleType>
    </xsd:element>
    <xsd:element name="lcf76f155ced4ddcb4097134ff3c332f0" ma:index="11" nillable="true" ma:displayName="Etiquetas de imagen_0" ma:hidden="true" ma:internalName="lcf76f155ced4ddcb4097134ff3c332f0" ma:readOnly="false">
      <xsd:simpleType>
        <xsd:restriction base="dms:Note"/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7406ad80-da97-4b21-a9cd-2df379e2e6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f11455-5784-4d4f-b3f4-48fac2cc5ef5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64cee434-462a-4056-8185-71d7d89f23cc}" ma:internalName="TaxCatchAll" ma:showField="CatchAllData" ma:web="9cf11455-5784-4d4f-b3f4-48fac2cc5ef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igrationWizIdVersion xmlns="7096b9f1-36fc-42b8-b97f-4ca560303cb7" xsi:nil="true"/>
    <MigrationWizId xmlns="7096b9f1-36fc-42b8-b97f-4ca560303cb7" xsi:nil="true"/>
    <MigrationWizIdPermissions xmlns="7096b9f1-36fc-42b8-b97f-4ca560303cb7" xsi:nil="true"/>
    <TaxCatchAll xmlns="9cf11455-5784-4d4f-b3f4-48fac2cc5ef5" xsi:nil="true"/>
    <lcf76f155ced4ddcb4097134ff3c332f xmlns="7096b9f1-36fc-42b8-b97f-4ca560303cb7">
      <Terms xmlns="http://schemas.microsoft.com/office/infopath/2007/PartnerControls"/>
    </lcf76f155ced4ddcb4097134ff3c332f>
    <lcf76f155ced4ddcb4097134ff3c332f0 xmlns="7096b9f1-36fc-42b8-b97f-4ca560303cb7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FF28C02-41E2-4F5A-A361-D654D9A05FE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96b9f1-36fc-42b8-b97f-4ca560303cb7"/>
    <ds:schemaRef ds:uri="9cf11455-5784-4d4f-b3f4-48fac2cc5ef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B5F29EC-AB26-4DD9-A732-C6952414FD93}">
  <ds:schemaRefs>
    <ds:schemaRef ds:uri="http://schemas.microsoft.com/office/2006/metadata/properties"/>
    <ds:schemaRef ds:uri="http://schemas.microsoft.com/office/infopath/2007/PartnerControls"/>
    <ds:schemaRef ds:uri="7096b9f1-36fc-42b8-b97f-4ca560303cb7"/>
    <ds:schemaRef ds:uri="9cf11455-5784-4d4f-b3f4-48fac2cc5ef5"/>
  </ds:schemaRefs>
</ds:datastoreItem>
</file>

<file path=customXml/itemProps3.xml><?xml version="1.0" encoding="utf-8"?>
<ds:datastoreItem xmlns:ds="http://schemas.openxmlformats.org/officeDocument/2006/customXml" ds:itemID="{2AF6C135-2A9B-4238-8BB1-41E4DEF1F4F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DETALLE DE DEUDAS</vt:lpstr>
      <vt:lpstr>'DETALLE DE DEUDAS'!Área_de_impresión</vt:lpstr>
    </vt:vector>
  </TitlesOfParts>
  <Company>Comisión Nacional de Valores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sbuhk</dc:creator>
  <cp:lastModifiedBy>Cecilia Villalba</cp:lastModifiedBy>
  <cp:lastPrinted>2017-03-30T18:54:14Z</cp:lastPrinted>
  <dcterms:created xsi:type="dcterms:W3CDTF">2006-11-30T13:09:28Z</dcterms:created>
  <dcterms:modified xsi:type="dcterms:W3CDTF">2024-05-17T17:11:49Z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0x01010006DD89104831AE44BDCEB9454A50037F</vt:lpwstr>
  </property>
  <property fmtid="{D5CDD505-2E9C-101B-9397-08002B2CF9AE}" pid="3" name="MediaServiceImageTags">
    <vt:lpwstr/>
  </property>
</Properties>
</file>